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Projekt IV\2025\V Dolině\"/>
    </mc:Choice>
  </mc:AlternateContent>
  <bookViews>
    <workbookView xWindow="0" yWindow="0" windowWidth="0" windowHeight="0"/>
  </bookViews>
  <sheets>
    <sheet name="Rekapitulace stavby" sheetId="1" r:id="rId1"/>
    <sheet name="SO 301 - Stoka dešťové ka..." sheetId="2" r:id="rId2"/>
    <sheet name="SO 302 - Stoka dešťové ka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 301 - Stoka dešťové ka...'!$C$125:$K$306</definedName>
    <definedName name="_xlnm.Print_Area" localSheetId="1">'SO 301 - Stoka dešťové ka...'!$C$4:$J$76,'SO 301 - Stoka dešťové ka...'!$C$82:$J$107,'SO 301 - Stoka dešťové ka...'!$C$113:$K$306</definedName>
    <definedName name="_xlnm.Print_Titles" localSheetId="1">'SO 301 - Stoka dešťové ka...'!$125:$125</definedName>
    <definedName name="_xlnm._FilterDatabase" localSheetId="2" hidden="1">'SO 302 - Stoka dešťové ka...'!$C$129:$K$484</definedName>
    <definedName name="_xlnm.Print_Area" localSheetId="2">'SO 302 - Stoka dešťové ka...'!$C$4:$J$76,'SO 302 - Stoka dešťové ka...'!$C$82:$J$111,'SO 302 - Stoka dešťové ka...'!$C$117:$K$484</definedName>
    <definedName name="_xlnm.Print_Titles" localSheetId="2">'SO 302 - Stoka dešťové ka...'!$129:$129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483"/>
  <c r="BH483"/>
  <c r="BG483"/>
  <c r="BF483"/>
  <c r="T483"/>
  <c r="R483"/>
  <c r="P483"/>
  <c r="BI481"/>
  <c r="BH481"/>
  <c r="BG481"/>
  <c r="BF481"/>
  <c r="T481"/>
  <c r="R481"/>
  <c r="P481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1"/>
  <c r="BH471"/>
  <c r="BG471"/>
  <c r="BF471"/>
  <c r="T471"/>
  <c r="R471"/>
  <c r="P471"/>
  <c r="BI469"/>
  <c r="BH469"/>
  <c r="BG469"/>
  <c r="BF469"/>
  <c r="T469"/>
  <c r="R469"/>
  <c r="P469"/>
  <c r="BI467"/>
  <c r="BH467"/>
  <c r="BG467"/>
  <c r="BF467"/>
  <c r="T467"/>
  <c r="R467"/>
  <c r="P467"/>
  <c r="BI465"/>
  <c r="BH465"/>
  <c r="BG465"/>
  <c r="BF465"/>
  <c r="T465"/>
  <c r="R465"/>
  <c r="P465"/>
  <c r="BI462"/>
  <c r="BH462"/>
  <c r="BG462"/>
  <c r="BF462"/>
  <c r="T462"/>
  <c r="R462"/>
  <c r="P462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0"/>
  <c r="BH450"/>
  <c r="BG450"/>
  <c r="BF450"/>
  <c r="T450"/>
  <c r="T449"/>
  <c r="R450"/>
  <c r="R449"/>
  <c r="P450"/>
  <c r="P449"/>
  <c r="BI441"/>
  <c r="BH441"/>
  <c r="BG441"/>
  <c r="BF441"/>
  <c r="T441"/>
  <c r="R441"/>
  <c r="P441"/>
  <c r="BI433"/>
  <c r="BH433"/>
  <c r="BG433"/>
  <c r="BF433"/>
  <c r="T433"/>
  <c r="R433"/>
  <c r="P433"/>
  <c r="BI428"/>
  <c r="BH428"/>
  <c r="BG428"/>
  <c r="BF428"/>
  <c r="T428"/>
  <c r="R428"/>
  <c r="P428"/>
  <c r="BI422"/>
  <c r="BH422"/>
  <c r="BG422"/>
  <c r="BF422"/>
  <c r="T422"/>
  <c r="R422"/>
  <c r="P422"/>
  <c r="BI417"/>
  <c r="BH417"/>
  <c r="BG417"/>
  <c r="BF417"/>
  <c r="T417"/>
  <c r="R417"/>
  <c r="P417"/>
  <c r="BI415"/>
  <c r="BH415"/>
  <c r="BG415"/>
  <c r="BF415"/>
  <c r="T415"/>
  <c r="R415"/>
  <c r="P415"/>
  <c r="BI410"/>
  <c r="BH410"/>
  <c r="BG410"/>
  <c r="BF410"/>
  <c r="T410"/>
  <c r="R410"/>
  <c r="P410"/>
  <c r="BI408"/>
  <c r="BH408"/>
  <c r="BG408"/>
  <c r="BF408"/>
  <c r="T408"/>
  <c r="R408"/>
  <c r="P408"/>
  <c r="BI403"/>
  <c r="BH403"/>
  <c r="BG403"/>
  <c r="BF403"/>
  <c r="T403"/>
  <c r="R403"/>
  <c r="P403"/>
  <c r="BI393"/>
  <c r="BH393"/>
  <c r="BG393"/>
  <c r="BF393"/>
  <c r="T393"/>
  <c r="R393"/>
  <c r="P393"/>
  <c r="BI384"/>
  <c r="BH384"/>
  <c r="BG384"/>
  <c r="BF384"/>
  <c r="T384"/>
  <c r="R384"/>
  <c r="P384"/>
  <c r="BI377"/>
  <c r="BH377"/>
  <c r="BG377"/>
  <c r="BF377"/>
  <c r="T377"/>
  <c r="R377"/>
  <c r="P377"/>
  <c r="BI374"/>
  <c r="BH374"/>
  <c r="BG374"/>
  <c r="BF374"/>
  <c r="T374"/>
  <c r="R374"/>
  <c r="P374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7"/>
  <c r="BH357"/>
  <c r="BG357"/>
  <c r="BF357"/>
  <c r="T357"/>
  <c r="R357"/>
  <c r="P357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0"/>
  <c r="BH350"/>
  <c r="BG350"/>
  <c r="BF350"/>
  <c r="T350"/>
  <c r="R350"/>
  <c r="P350"/>
  <c r="BI349"/>
  <c r="BH349"/>
  <c r="BG349"/>
  <c r="BF349"/>
  <c r="T349"/>
  <c r="R349"/>
  <c r="P349"/>
  <c r="BI347"/>
  <c r="BH347"/>
  <c r="BG347"/>
  <c r="BF347"/>
  <c r="T347"/>
  <c r="R347"/>
  <c r="P347"/>
  <c r="BI346"/>
  <c r="BH346"/>
  <c r="BG346"/>
  <c r="BF346"/>
  <c r="T346"/>
  <c r="R346"/>
  <c r="P346"/>
  <c r="BI344"/>
  <c r="BH344"/>
  <c r="BG344"/>
  <c r="BF344"/>
  <c r="T344"/>
  <c r="R344"/>
  <c r="P344"/>
  <c r="BI343"/>
  <c r="BH343"/>
  <c r="BG343"/>
  <c r="BF343"/>
  <c r="T343"/>
  <c r="R343"/>
  <c r="P343"/>
  <c r="BI341"/>
  <c r="BH341"/>
  <c r="BG341"/>
  <c r="BF341"/>
  <c r="T341"/>
  <c r="R341"/>
  <c r="P341"/>
  <c r="BI340"/>
  <c r="BH340"/>
  <c r="BG340"/>
  <c r="BF340"/>
  <c r="T340"/>
  <c r="R340"/>
  <c r="P340"/>
  <c r="BI338"/>
  <c r="BH338"/>
  <c r="BG338"/>
  <c r="BF338"/>
  <c r="T338"/>
  <c r="R338"/>
  <c r="P338"/>
  <c r="BI337"/>
  <c r="BH337"/>
  <c r="BG337"/>
  <c r="BF337"/>
  <c r="T337"/>
  <c r="R337"/>
  <c r="P337"/>
  <c r="BI335"/>
  <c r="BH335"/>
  <c r="BG335"/>
  <c r="BF335"/>
  <c r="T335"/>
  <c r="R335"/>
  <c r="P335"/>
  <c r="BI334"/>
  <c r="BH334"/>
  <c r="BG334"/>
  <c r="BF334"/>
  <c r="T334"/>
  <c r="R334"/>
  <c r="P334"/>
  <c r="BI332"/>
  <c r="BH332"/>
  <c r="BG332"/>
  <c r="BF332"/>
  <c r="T332"/>
  <c r="R332"/>
  <c r="P332"/>
  <c r="BI331"/>
  <c r="BH331"/>
  <c r="BG331"/>
  <c r="BF331"/>
  <c r="T331"/>
  <c r="R331"/>
  <c r="P331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0"/>
  <c r="BH310"/>
  <c r="BG310"/>
  <c r="BF310"/>
  <c r="T310"/>
  <c r="R310"/>
  <c r="P310"/>
  <c r="BI309"/>
  <c r="BH309"/>
  <c r="BG309"/>
  <c r="BF309"/>
  <c r="T309"/>
  <c r="R309"/>
  <c r="P309"/>
  <c r="BI307"/>
  <c r="BH307"/>
  <c r="BG307"/>
  <c r="BF307"/>
  <c r="T307"/>
  <c r="R307"/>
  <c r="P307"/>
  <c r="BI306"/>
  <c r="BH306"/>
  <c r="BG306"/>
  <c r="BF306"/>
  <c r="T306"/>
  <c r="R306"/>
  <c r="P306"/>
  <c r="BI304"/>
  <c r="BH304"/>
  <c r="BG304"/>
  <c r="BF304"/>
  <c r="T304"/>
  <c r="R304"/>
  <c r="P304"/>
  <c r="BI303"/>
  <c r="BH303"/>
  <c r="BG303"/>
  <c r="BF303"/>
  <c r="T303"/>
  <c r="R303"/>
  <c r="P303"/>
  <c r="BI301"/>
  <c r="BH301"/>
  <c r="BG301"/>
  <c r="BF301"/>
  <c r="T301"/>
  <c r="R301"/>
  <c r="P301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9"/>
  <c r="BH289"/>
  <c r="BG289"/>
  <c r="BF289"/>
  <c r="T289"/>
  <c r="R289"/>
  <c r="P289"/>
  <c r="BI285"/>
  <c r="BH285"/>
  <c r="BG285"/>
  <c r="BF285"/>
  <c r="T285"/>
  <c r="T284"/>
  <c r="R285"/>
  <c r="R284"/>
  <c r="P285"/>
  <c r="P284"/>
  <c r="BI278"/>
  <c r="BH278"/>
  <c r="BG278"/>
  <c r="BF278"/>
  <c r="T278"/>
  <c r="R278"/>
  <c r="P278"/>
  <c r="BI275"/>
  <c r="BH275"/>
  <c r="BG275"/>
  <c r="BF275"/>
  <c r="T275"/>
  <c r="R275"/>
  <c r="P275"/>
  <c r="BI268"/>
  <c r="BH268"/>
  <c r="BG268"/>
  <c r="BF268"/>
  <c r="T268"/>
  <c r="R268"/>
  <c r="P268"/>
  <c r="BI264"/>
  <c r="BH264"/>
  <c r="BG264"/>
  <c r="BF264"/>
  <c r="T264"/>
  <c r="R264"/>
  <c r="P264"/>
  <c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0"/>
  <c r="BH250"/>
  <c r="BG250"/>
  <c r="BF250"/>
  <c r="T250"/>
  <c r="R250"/>
  <c r="P250"/>
  <c r="BI247"/>
  <c r="BH247"/>
  <c r="BG247"/>
  <c r="BF247"/>
  <c r="T247"/>
  <c r="R247"/>
  <c r="P247"/>
  <c r="BI245"/>
  <c r="BH245"/>
  <c r="BG245"/>
  <c r="BF245"/>
  <c r="T245"/>
  <c r="R245"/>
  <c r="P245"/>
  <c r="BI240"/>
  <c r="BH240"/>
  <c r="BG240"/>
  <c r="BF240"/>
  <c r="T240"/>
  <c r="R240"/>
  <c r="P240"/>
  <c r="BI225"/>
  <c r="BH225"/>
  <c r="BG225"/>
  <c r="BF225"/>
  <c r="T225"/>
  <c r="R225"/>
  <c r="P225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R207"/>
  <c r="P207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4"/>
  <c r="BH184"/>
  <c r="BG184"/>
  <c r="BF184"/>
  <c r="T184"/>
  <c r="R184"/>
  <c r="P184"/>
  <c r="BI176"/>
  <c r="BH176"/>
  <c r="BG176"/>
  <c r="BF176"/>
  <c r="T176"/>
  <c r="R176"/>
  <c r="P176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0"/>
  <c r="BH140"/>
  <c r="BG140"/>
  <c r="BF140"/>
  <c r="T140"/>
  <c r="R140"/>
  <c r="P140"/>
  <c r="BI133"/>
  <c r="BH133"/>
  <c r="BG133"/>
  <c r="BF133"/>
  <c r="T133"/>
  <c r="R133"/>
  <c r="P133"/>
  <c r="J127"/>
  <c r="J126"/>
  <c r="F126"/>
  <c r="F124"/>
  <c r="E122"/>
  <c r="J92"/>
  <c r="J91"/>
  <c r="F91"/>
  <c r="F89"/>
  <c r="E87"/>
  <c r="J18"/>
  <c r="E18"/>
  <c r="F127"/>
  <c r="J17"/>
  <c r="J12"/>
  <c r="J89"/>
  <c r="E7"/>
  <c r="E120"/>
  <c i="2" r="J37"/>
  <c r="J36"/>
  <c i="1" r="AY95"/>
  <c i="2" r="J35"/>
  <c i="1" r="AX95"/>
  <c i="2"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T276"/>
  <c r="R277"/>
  <c r="R276"/>
  <c r="P277"/>
  <c r="P276"/>
  <c r="BI274"/>
  <c r="BH274"/>
  <c r="BG274"/>
  <c r="BF274"/>
  <c r="T274"/>
  <c r="R274"/>
  <c r="P274"/>
  <c r="BI271"/>
  <c r="BH271"/>
  <c r="BG271"/>
  <c r="BF271"/>
  <c r="T271"/>
  <c r="R271"/>
  <c r="P271"/>
  <c r="BI269"/>
  <c r="BH269"/>
  <c r="BG269"/>
  <c r="BF269"/>
  <c r="T269"/>
  <c r="R269"/>
  <c r="P269"/>
  <c r="BI266"/>
  <c r="BH266"/>
  <c r="BG266"/>
  <c r="BF266"/>
  <c r="T266"/>
  <c r="R266"/>
  <c r="P266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7"/>
  <c r="BH257"/>
  <c r="BG257"/>
  <c r="BF257"/>
  <c r="T257"/>
  <c r="R257"/>
  <c r="P257"/>
  <c r="BI256"/>
  <c r="BH256"/>
  <c r="BG256"/>
  <c r="BF256"/>
  <c r="T256"/>
  <c r="R256"/>
  <c r="P256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7"/>
  <c r="BH227"/>
  <c r="BG227"/>
  <c r="BF227"/>
  <c r="T227"/>
  <c r="R227"/>
  <c r="P227"/>
  <c r="BI226"/>
  <c r="BH226"/>
  <c r="BG226"/>
  <c r="BF226"/>
  <c r="T226"/>
  <c r="R226"/>
  <c r="P226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194"/>
  <c r="BH194"/>
  <c r="BG194"/>
  <c r="BF194"/>
  <c r="T194"/>
  <c r="R194"/>
  <c r="P194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1"/>
  <c r="BH171"/>
  <c r="BG171"/>
  <c r="BF171"/>
  <c r="T171"/>
  <c r="R171"/>
  <c r="P171"/>
  <c r="BI169"/>
  <c r="BH169"/>
  <c r="BG169"/>
  <c r="BF169"/>
  <c r="T169"/>
  <c r="R169"/>
  <c r="P169"/>
  <c r="BI164"/>
  <c r="BH164"/>
  <c r="BG164"/>
  <c r="BF164"/>
  <c r="T164"/>
  <c r="R164"/>
  <c r="P164"/>
  <c r="BI157"/>
  <c r="BH157"/>
  <c r="BG157"/>
  <c r="BF157"/>
  <c r="T157"/>
  <c r="R157"/>
  <c r="P157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116"/>
  <c i="1" r="L90"/>
  <c r="AM90"/>
  <c r="AM89"/>
  <c r="L89"/>
  <c r="AM87"/>
  <c r="L87"/>
  <c r="L85"/>
  <c r="L84"/>
  <c i="2" r="J298"/>
  <c r="J296"/>
  <c r="J266"/>
  <c r="BK260"/>
  <c r="J254"/>
  <c r="J245"/>
  <c r="BK227"/>
  <c r="BK210"/>
  <c r="BK184"/>
  <c r="BK169"/>
  <c r="J150"/>
  <c r="J129"/>
  <c r="BK292"/>
  <c r="BK285"/>
  <c r="BK277"/>
  <c r="J260"/>
  <c r="BK250"/>
  <c r="J247"/>
  <c r="J240"/>
  <c r="BK223"/>
  <c r="J184"/>
  <c r="J164"/>
  <c r="BK141"/>
  <c r="BK129"/>
  <c r="BK254"/>
  <c r="J238"/>
  <c r="J224"/>
  <c r="J186"/>
  <c r="J144"/>
  <c i="1" r="AS94"/>
  <c i="2" r="J274"/>
  <c r="BK262"/>
  <c r="J250"/>
  <c r="BK235"/>
  <c r="BK224"/>
  <c r="BK194"/>
  <c r="BK133"/>
  <c i="3" r="BK481"/>
  <c r="BK408"/>
  <c r="J367"/>
  <c r="J349"/>
  <c r="J327"/>
  <c r="BK318"/>
  <c r="BK303"/>
  <c r="J294"/>
  <c r="BK259"/>
  <c r="J247"/>
  <c r="J212"/>
  <c r="BK176"/>
  <c r="J156"/>
  <c r="BK140"/>
  <c r="J481"/>
  <c r="BK471"/>
  <c r="BK467"/>
  <c r="BK428"/>
  <c r="BK364"/>
  <c r="BK349"/>
  <c r="J340"/>
  <c r="BK332"/>
  <c r="BK327"/>
  <c r="BK321"/>
  <c r="J307"/>
  <c r="BK296"/>
  <c r="BK285"/>
  <c r="J257"/>
  <c r="J214"/>
  <c r="BK166"/>
  <c r="J151"/>
  <c r="J476"/>
  <c r="BK460"/>
  <c r="BK441"/>
  <c r="J415"/>
  <c r="BK370"/>
  <c r="BK337"/>
  <c r="BK309"/>
  <c r="BK294"/>
  <c r="BK268"/>
  <c r="J260"/>
  <c r="J250"/>
  <c r="BK192"/>
  <c r="J168"/>
  <c r="J133"/>
  <c r="BK456"/>
  <c r="BK415"/>
  <c r="BK374"/>
  <c r="J361"/>
  <c r="BK353"/>
  <c r="BK343"/>
  <c r="BK331"/>
  <c r="J321"/>
  <c r="BK307"/>
  <c r="BK264"/>
  <c r="BK212"/>
  <c r="BK194"/>
  <c r="J140"/>
  <c i="2" r="BK222"/>
  <c r="J138"/>
  <c r="J262"/>
  <c r="J243"/>
  <c r="J230"/>
  <c r="J210"/>
  <c r="J169"/>
  <c r="J148"/>
  <c r="J131"/>
  <c r="BK298"/>
  <c r="BK287"/>
  <c r="J281"/>
  <c r="J269"/>
  <c r="J259"/>
  <c r="BK240"/>
  <c r="BK226"/>
  <c r="BK205"/>
  <c r="BK182"/>
  <c i="3" r="J462"/>
  <c r="J433"/>
  <c r="J377"/>
  <c r="BK352"/>
  <c r="BK346"/>
  <c r="J341"/>
  <c r="J323"/>
  <c r="BK310"/>
  <c r="J289"/>
  <c r="BK258"/>
  <c r="BK245"/>
  <c r="BK214"/>
  <c r="J192"/>
  <c r="BK168"/>
  <c r="BK159"/>
  <c r="BK133"/>
  <c r="J478"/>
  <c r="BK469"/>
  <c r="J458"/>
  <c r="J393"/>
  <c r="BK360"/>
  <c r="BK347"/>
  <c r="J338"/>
  <c r="J331"/>
  <c r="BK323"/>
  <c r="BK319"/>
  <c r="J304"/>
  <c r="BK278"/>
  <c r="BK247"/>
  <c r="J196"/>
  <c r="J164"/>
  <c r="J146"/>
  <c r="J467"/>
  <c r="J456"/>
  <c r="BK433"/>
  <c r="BK403"/>
  <c r="J344"/>
  <c r="J335"/>
  <c r="BK306"/>
  <c r="J278"/>
  <c r="J264"/>
  <c r="J259"/>
  <c r="BK210"/>
  <c r="BK189"/>
  <c r="BK156"/>
  <c r="J469"/>
  <c r="J428"/>
  <c r="BK393"/>
  <c r="BK367"/>
  <c r="BK359"/>
  <c r="BK335"/>
  <c r="BK329"/>
  <c r="J316"/>
  <c r="J306"/>
  <c r="J285"/>
  <c r="J255"/>
  <c r="J210"/>
  <c r="J166"/>
  <c i="2" r="BK303"/>
  <c r="BK271"/>
  <c r="BK265"/>
  <c r="BK259"/>
  <c r="BK247"/>
  <c r="J242"/>
  <c r="J226"/>
  <c r="J208"/>
  <c r="BK179"/>
  <c r="BK164"/>
  <c r="BK144"/>
  <c r="J301"/>
  <c r="J289"/>
  <c r="J283"/>
  <c r="BK274"/>
  <c r="BK257"/>
  <c r="J253"/>
  <c r="BK245"/>
  <c r="J235"/>
  <c r="J227"/>
  <c r="BK208"/>
  <c r="J171"/>
  <c r="BK148"/>
  <c r="BK131"/>
  <c r="BK294"/>
  <c r="BK253"/>
  <c r="BK236"/>
  <c r="J223"/>
  <c r="J182"/>
  <c r="BK138"/>
  <c r="J133"/>
  <c r="BK301"/>
  <c r="BK289"/>
  <c r="BK283"/>
  <c r="J271"/>
  <c r="J265"/>
  <c r="J257"/>
  <c r="BK238"/>
  <c r="BK230"/>
  <c r="J217"/>
  <c r="BK146"/>
  <c i="3" r="J483"/>
  <c r="BK450"/>
  <c r="J422"/>
  <c r="BK384"/>
  <c r="BK354"/>
  <c r="J347"/>
  <c r="BK340"/>
  <c r="J319"/>
  <c r="J309"/>
  <c r="J296"/>
  <c r="BK260"/>
  <c r="BK250"/>
  <c r="J225"/>
  <c r="BK184"/>
  <c r="BK162"/>
  <c r="BK146"/>
  <c r="BK483"/>
  <c r="BK474"/>
  <c r="BK465"/>
  <c r="BK422"/>
  <c r="BK377"/>
  <c r="BK357"/>
  <c r="J346"/>
  <c r="J337"/>
  <c r="J328"/>
  <c r="J318"/>
  <c r="J303"/>
  <c r="BK292"/>
  <c r="BK275"/>
  <c r="J245"/>
  <c r="J176"/>
  <c r="J149"/>
  <c r="J474"/>
  <c r="BK462"/>
  <c r="J450"/>
  <c r="BK417"/>
  <c r="J374"/>
  <c r="BK341"/>
  <c r="J334"/>
  <c r="BK298"/>
  <c r="J275"/>
  <c r="J263"/>
  <c r="BK255"/>
  <c r="BK207"/>
  <c r="J159"/>
  <c r="J471"/>
  <c r="J454"/>
  <c r="J408"/>
  <c r="J370"/>
  <c r="J357"/>
  <c r="J352"/>
  <c r="BK334"/>
  <c r="BK328"/>
  <c r="J310"/>
  <c r="J292"/>
  <c r="J268"/>
  <c r="BK225"/>
  <c r="BK151"/>
  <c i="2" r="J303"/>
  <c r="BK296"/>
  <c r="BK269"/>
  <c r="J263"/>
  <c r="J251"/>
  <c r="BK243"/>
  <c r="J222"/>
  <c r="J205"/>
  <c r="BK171"/>
  <c r="BK157"/>
  <c r="J141"/>
  <c r="J294"/>
  <c r="J287"/>
  <c r="BK281"/>
  <c r="BK263"/>
  <c r="J256"/>
  <c r="BK251"/>
  <c r="BK249"/>
  <c r="BK232"/>
  <c r="BK220"/>
  <c r="J179"/>
  <c r="J157"/>
  <c r="J146"/>
  <c r="J305"/>
  <c r="BK256"/>
  <c r="BK242"/>
  <c r="J232"/>
  <c r="BK217"/>
  <c r="J194"/>
  <c r="BK150"/>
  <c r="J136"/>
  <c r="BK305"/>
  <c r="J292"/>
  <c r="J285"/>
  <c r="J277"/>
  <c r="BK266"/>
  <c r="J249"/>
  <c r="J236"/>
  <c r="J220"/>
  <c r="BK186"/>
  <c r="BK136"/>
  <c i="3" r="BK476"/>
  <c r="J441"/>
  <c r="J403"/>
  <c r="J359"/>
  <c r="BK350"/>
  <c r="J343"/>
  <c r="BK325"/>
  <c r="BK316"/>
  <c r="J298"/>
  <c r="BK290"/>
  <c r="BK257"/>
  <c r="J240"/>
  <c r="J207"/>
  <c r="BK164"/>
  <c r="BK149"/>
  <c r="J460"/>
  <c r="BK410"/>
  <c r="BK361"/>
  <c r="J353"/>
  <c r="BK344"/>
  <c r="J329"/>
  <c r="J325"/>
  <c r="J313"/>
  <c r="BK301"/>
  <c r="J290"/>
  <c r="BK263"/>
  <c r="BK240"/>
  <c r="J189"/>
  <c r="BK153"/>
  <c r="BK478"/>
  <c r="J465"/>
  <c r="BK454"/>
  <c r="J410"/>
  <c r="J360"/>
  <c r="BK338"/>
  <c r="J301"/>
  <c r="BK289"/>
  <c r="J261"/>
  <c r="J258"/>
  <c r="J194"/>
  <c r="J184"/>
  <c r="J153"/>
  <c r="BK458"/>
  <c r="J417"/>
  <c r="J384"/>
  <c r="J364"/>
  <c r="J354"/>
  <c r="J350"/>
  <c r="J332"/>
  <c r="BK313"/>
  <c r="BK304"/>
  <c r="BK261"/>
  <c r="BK196"/>
  <c r="J162"/>
  <c i="2" l="1" r="R128"/>
  <c r="R216"/>
  <c r="R234"/>
  <c r="P268"/>
  <c r="BK280"/>
  <c r="J280"/>
  <c r="J104"/>
  <c r="T291"/>
  <c r="R300"/>
  <c i="3" r="R132"/>
  <c r="R249"/>
  <c r="P267"/>
  <c r="R288"/>
  <c r="P373"/>
  <c r="P383"/>
  <c r="R453"/>
  <c r="P464"/>
  <c r="BK480"/>
  <c r="J480"/>
  <c r="J110"/>
  <c i="2" r="T128"/>
  <c r="T216"/>
  <c r="T234"/>
  <c r="R268"/>
  <c r="P280"/>
  <c r="P291"/>
  <c r="P300"/>
  <c i="3" r="T132"/>
  <c r="P249"/>
  <c r="R267"/>
  <c r="P288"/>
  <c r="T383"/>
  <c r="T453"/>
  <c r="R464"/>
  <c r="T473"/>
  <c r="P480"/>
  <c i="2" r="BK128"/>
  <c r="J128"/>
  <c r="J98"/>
  <c r="BK216"/>
  <c r="J216"/>
  <c r="J99"/>
  <c r="BK234"/>
  <c r="J234"/>
  <c r="J100"/>
  <c r="T268"/>
  <c r="T280"/>
  <c r="R291"/>
  <c r="T300"/>
  <c i="3" r="P132"/>
  <c r="P131"/>
  <c r="T249"/>
  <c r="T267"/>
  <c r="T288"/>
  <c r="R373"/>
  <c r="R383"/>
  <c r="P453"/>
  <c r="T464"/>
  <c r="P473"/>
  <c r="R480"/>
  <c i="2" r="P128"/>
  <c r="P127"/>
  <c r="P216"/>
  <c r="P234"/>
  <c r="BK268"/>
  <c r="J268"/>
  <c r="J101"/>
  <c r="R280"/>
  <c r="R279"/>
  <c r="BK291"/>
  <c r="J291"/>
  <c r="J105"/>
  <c r="BK300"/>
  <c r="J300"/>
  <c r="J106"/>
  <c i="3" r="BK132"/>
  <c r="J132"/>
  <c r="J98"/>
  <c r="BK249"/>
  <c r="J249"/>
  <c r="J99"/>
  <c r="BK267"/>
  <c r="J267"/>
  <c r="J100"/>
  <c r="BK288"/>
  <c r="J288"/>
  <c r="J102"/>
  <c r="BK373"/>
  <c r="J373"/>
  <c r="J103"/>
  <c r="T373"/>
  <c r="BK383"/>
  <c r="J383"/>
  <c r="J104"/>
  <c r="BK453"/>
  <c r="J453"/>
  <c r="J107"/>
  <c r="BK464"/>
  <c r="J464"/>
  <c r="J108"/>
  <c r="BK473"/>
  <c r="J473"/>
  <c r="J109"/>
  <c r="R473"/>
  <c r="T480"/>
  <c i="2" r="BK276"/>
  <c r="J276"/>
  <c r="J102"/>
  <c i="3" r="BK284"/>
  <c r="J284"/>
  <c r="J101"/>
  <c r="BK449"/>
  <c r="J449"/>
  <c r="J105"/>
  <c r="J124"/>
  <c r="BE133"/>
  <c r="BE146"/>
  <c r="BE153"/>
  <c r="BE166"/>
  <c r="BE214"/>
  <c r="BE247"/>
  <c r="BE257"/>
  <c r="BE259"/>
  <c r="BE263"/>
  <c r="BE278"/>
  <c r="BE292"/>
  <c r="BE296"/>
  <c r="BE298"/>
  <c r="BE301"/>
  <c r="BE303"/>
  <c r="BE309"/>
  <c r="BE323"/>
  <c r="BE337"/>
  <c r="BE347"/>
  <c r="BE354"/>
  <c r="BE364"/>
  <c r="BE433"/>
  <c r="BE441"/>
  <c r="BE460"/>
  <c r="BE462"/>
  <c r="BE474"/>
  <c r="F92"/>
  <c r="BE140"/>
  <c r="BE149"/>
  <c r="BE162"/>
  <c r="BE164"/>
  <c r="BE184"/>
  <c r="BE212"/>
  <c r="BE225"/>
  <c r="BE240"/>
  <c r="BE245"/>
  <c r="BE285"/>
  <c r="BE290"/>
  <c r="BE304"/>
  <c r="BE318"/>
  <c r="BE319"/>
  <c r="BE321"/>
  <c r="BE325"/>
  <c r="BE327"/>
  <c r="BE331"/>
  <c r="BE332"/>
  <c r="BE349"/>
  <c r="BE350"/>
  <c r="BE353"/>
  <c r="BE357"/>
  <c r="BE361"/>
  <c r="BE377"/>
  <c r="BE384"/>
  <c r="BE428"/>
  <c r="BE481"/>
  <c r="E85"/>
  <c r="BE156"/>
  <c r="BE159"/>
  <c r="BE168"/>
  <c r="BE176"/>
  <c r="BE189"/>
  <c r="BE192"/>
  <c r="BE196"/>
  <c r="BE207"/>
  <c r="BE210"/>
  <c r="BE250"/>
  <c r="BE258"/>
  <c r="BE260"/>
  <c r="BE264"/>
  <c r="BE268"/>
  <c r="BE289"/>
  <c r="BE294"/>
  <c r="BE307"/>
  <c r="BE310"/>
  <c r="BE334"/>
  <c r="BE338"/>
  <c r="BE340"/>
  <c r="BE344"/>
  <c r="BE346"/>
  <c r="BE367"/>
  <c r="BE370"/>
  <c r="BE374"/>
  <c r="BE403"/>
  <c r="BE408"/>
  <c r="BE415"/>
  <c r="BE450"/>
  <c r="BE454"/>
  <c r="BE458"/>
  <c r="BE476"/>
  <c r="BE483"/>
  <c r="BE151"/>
  <c r="BE194"/>
  <c r="BE255"/>
  <c r="BE261"/>
  <c r="BE275"/>
  <c r="BE306"/>
  <c r="BE313"/>
  <c r="BE316"/>
  <c r="BE328"/>
  <c r="BE329"/>
  <c r="BE335"/>
  <c r="BE341"/>
  <c r="BE343"/>
  <c r="BE352"/>
  <c r="BE359"/>
  <c r="BE360"/>
  <c r="BE393"/>
  <c r="BE410"/>
  <c r="BE417"/>
  <c r="BE422"/>
  <c r="BE456"/>
  <c r="BE465"/>
  <c r="BE467"/>
  <c r="BE469"/>
  <c r="BE471"/>
  <c r="BE478"/>
  <c i="2" r="J89"/>
  <c r="F92"/>
  <c r="BE129"/>
  <c r="BE148"/>
  <c r="BE150"/>
  <c r="BE157"/>
  <c r="BE169"/>
  <c r="BE182"/>
  <c r="BE184"/>
  <c r="BE208"/>
  <c r="BE217"/>
  <c r="BE222"/>
  <c r="BE227"/>
  <c r="BE240"/>
  <c r="BE242"/>
  <c r="BE245"/>
  <c r="BE250"/>
  <c r="BE251"/>
  <c r="BE253"/>
  <c r="BE254"/>
  <c r="BE256"/>
  <c r="BE266"/>
  <c r="BE269"/>
  <c r="BE271"/>
  <c r="BE281"/>
  <c r="BE296"/>
  <c r="BE305"/>
  <c r="BE144"/>
  <c r="BE171"/>
  <c r="BE205"/>
  <c r="BE220"/>
  <c r="BE226"/>
  <c r="BE247"/>
  <c r="BE249"/>
  <c r="BE257"/>
  <c r="BE263"/>
  <c r="BE294"/>
  <c r="E85"/>
  <c r="BE133"/>
  <c r="BE141"/>
  <c r="BE164"/>
  <c r="BE179"/>
  <c r="BE194"/>
  <c r="BE210"/>
  <c r="BE224"/>
  <c r="BE236"/>
  <c r="BE243"/>
  <c r="BE259"/>
  <c r="BE260"/>
  <c r="BE277"/>
  <c r="BE283"/>
  <c r="BE285"/>
  <c r="BE287"/>
  <c r="BE289"/>
  <c r="BE292"/>
  <c r="BE131"/>
  <c r="BE136"/>
  <c r="BE138"/>
  <c r="BE146"/>
  <c r="BE186"/>
  <c r="BE223"/>
  <c r="BE230"/>
  <c r="BE232"/>
  <c r="BE235"/>
  <c r="BE238"/>
  <c r="BE262"/>
  <c r="BE265"/>
  <c r="BE274"/>
  <c r="BE298"/>
  <c r="BE301"/>
  <c r="BE303"/>
  <c r="J34"/>
  <c i="1" r="AW95"/>
  <c i="3" r="F35"/>
  <c i="1" r="BB96"/>
  <c i="2" r="F37"/>
  <c i="1" r="BD95"/>
  <c i="2" r="F34"/>
  <c i="1" r="BA95"/>
  <c i="3" r="F36"/>
  <c i="1" r="BC96"/>
  <c i="2" r="F35"/>
  <c i="1" r="BB95"/>
  <c i="3" r="J34"/>
  <c i="1" r="AW96"/>
  <c i="3" r="F34"/>
  <c i="1" r="BA96"/>
  <c i="2" r="F36"/>
  <c i="1" r="BC95"/>
  <c i="3" r="F37"/>
  <c i="1" r="BD96"/>
  <c i="3" l="1" r="T452"/>
  <c i="2" r="P279"/>
  <c r="P126"/>
  <c i="1" r="AU95"/>
  <c i="3" r="P452"/>
  <c r="T131"/>
  <c r="T130"/>
  <c r="R131"/>
  <c i="2" r="R127"/>
  <c r="R126"/>
  <c i="3" r="R452"/>
  <c r="P130"/>
  <c i="1" r="AU96"/>
  <c i="2" r="T279"/>
  <c r="T127"/>
  <c r="T126"/>
  <c i="3" r="BK452"/>
  <c r="J452"/>
  <c r="J106"/>
  <c i="2" r="BK127"/>
  <c r="J127"/>
  <c r="J97"/>
  <c r="BK279"/>
  <c r="J279"/>
  <c r="J103"/>
  <c i="3" r="BK131"/>
  <c r="J131"/>
  <c r="J97"/>
  <c i="2" r="F33"/>
  <c i="1" r="AZ95"/>
  <c i="2" r="J33"/>
  <c i="1" r="AV95"/>
  <c r="AT95"/>
  <c r="BC94"/>
  <c r="W32"/>
  <c r="BA94"/>
  <c r="AW94"/>
  <c r="AK30"/>
  <c i="3" r="F33"/>
  <c i="1" r="AZ96"/>
  <c r="BD94"/>
  <c r="W33"/>
  <c r="BB94"/>
  <c r="W31"/>
  <c i="3" r="J33"/>
  <c i="1" r="AV96"/>
  <c r="AT96"/>
  <c i="3" l="1" r="R130"/>
  <c i="2" r="BK126"/>
  <c r="J126"/>
  <c r="J96"/>
  <c i="3" r="BK130"/>
  <c r="J130"/>
  <c r="J30"/>
  <c i="1" r="AG96"/>
  <c r="AY94"/>
  <c r="W30"/>
  <c r="AU94"/>
  <c r="AX94"/>
  <c r="AZ94"/>
  <c r="W29"/>
  <c i="3" l="1" r="J39"/>
  <c r="J96"/>
  <c i="1" r="AN96"/>
  <c r="AV94"/>
  <c r="AK29"/>
  <c i="2" r="J30"/>
  <c i="1" r="AG95"/>
  <c r="AG94"/>
  <c r="AK26"/>
  <c i="2" l="1" r="J39"/>
  <c i="1" r="AN95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<sst xmlns="http://schemas.openxmlformats.org/spreadsheetml/2006/main">
  <si>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</si>
  <si>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</si>
  <si>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</si>
  <si>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</si>
  <si>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{af501249-f409-4f8a-b9a4-2939ccc54d36}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</si>
  <si>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</si>
  <si>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</si>
  <si>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</si>
  <si>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</si>
  <si>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</si>
  <si>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</si>
  <si>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</si>
  <si>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</si>
  <si>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</si>
  <si>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28/2025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</si>
  <si>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</si>
  <si>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</si>
  <si>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Beroun Závodní - odvodnění ulice v Dolině</t>
  </si>
  <si>
    <t>KSO:</t>
  </si>
  <si>
    <t>CC-CZ:</t>
  </si>
  <si>
    <t>Místo:</t>
  </si>
  <si>
    <t>Beroun</t>
  </si>
  <si>
    <t>Datum:</t>
  </si>
  <si>
    <t>10. 11. 2025</t>
  </si>
  <si>
    <t>Zadavatel:</t>
  </si>
  <si>
    <t>IČ:</t>
  </si>
  <si>
    <t>Město Beroun</t>
  </si>
  <si>
    <t>DIČ:</t>
  </si>
  <si>
    <t>Uchazeč:</t>
  </si>
  <si>
    <t>Vyplň údaj</t>
  </si>
  <si>
    <t>Projektant:</t>
  </si>
  <si>
    <t>25601172</t>
  </si>
  <si>
    <t>PROJEKT IV, s.r.o.</t>
  </si>
  <si>
    <t>True</t>
  </si>
  <si>
    <t>Zpracovatel:</t>
  </si>
  <si>
    <t>13891871</t>
  </si>
  <si>
    <t>Jitka Heřmanová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</si>
  <si>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</si>
  <si>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</si>
  <si>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</si>
  <si>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</si>
  <si>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</si>
  <si>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</si>
  <si>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</si>
  <si>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</si>
  <si>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</si>
  <si>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</si>
  <si>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</si>
  <si>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</si>
  <si>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</si>
  <si>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</si>
  <si>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</si>
  <si>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</si>
  <si>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</si>
  <si>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</si>
  <si>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</si>
  <si>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</si>
  <si>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</si>
  <si>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</si>
  <si>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</si>
  <si>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</si>
  <si>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</si>
  <si>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</si>
  <si>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</si>
  <si>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</si>
  <si>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</si>
  <si>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</si>
  <si>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</si>
  <si>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</si>
  <si>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</si>
  <si>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</si>
  <si>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</si>
  <si>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</si>
  <si>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</si>
  <si>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</si>
  <si>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</si>
  <si>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</si>
  <si>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</si>
  <si>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</si>
  <si>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</si>
  <si>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</si>
  <si>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</si>
  <si>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</si>
  <si>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301</t>
  </si>
  <si>
    <t>Stoka dešťové kanalizace - část ulice Na Hrázi</t>
  </si>
  <si>
    <t>STA</t>
  </si>
  <si>
    <t>1</t>
  </si>
  <si>
    <t>{0a8bad03-04fd-46ec-85e4-9522214c4ef3}</t>
  </si>
  <si>
    <t>2</t>
  </si>
  <si>
    <t>SO 302</t>
  </si>
  <si>
    <t>Stoka dešťové kanalizace - část ulice V Dolině, napojení na stávající bezpečnostní přepad</t>
  </si>
  <si>
    <t>{e01b2367-d708-40ff-ab3d-4a44c489dfc3}</t>
  </si>
  <si>
    <t>KRYCÍ LIST SOUPISU PRACÍ</t>
  </si>
  <si>
    <t>Objekt:</t>
  </si>
  <si>
    <t>SO 301 - Stoka dešťové kanalizace - část ulice Na Hrázi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</si>
  <si>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</si>
  <si>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</si>
  <si>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</si>
  <si>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</si>
  <si>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</si>
  <si>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</si>
  <si>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</si>
  <si>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</si>
  <si>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Vedení trubní dálková a přípojná</t>
  </si>
  <si>
    <t xml:space="preserve">    997 - Doprava suti a vybouraných hmot</t>
  </si>
  <si>
    <t xml:space="preserve">    998 - Přesun hmot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</si>
  <si>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</si>
  <si>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</si>
  <si>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</si>
  <si>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</si>
  <si>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</si>
  <si>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</si>
  <si>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</si>
  <si>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</si>
  <si>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</si>
  <si>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</si>
  <si>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</si>
  <si>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</si>
  <si>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</si>
  <si>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</si>
  <si>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</si>
  <si>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</si>
  <si>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</si>
  <si>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</si>
  <si>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</si>
  <si>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</si>
  <si>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</si>
  <si>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</si>
  <si>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</si>
  <si>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</si>
  <si>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</si>
  <si>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2025 02</t>
  </si>
  <si>
    <t>4</t>
  </si>
  <si>
    <t>-1530988317</t>
  </si>
  <si>
    <t>Online PSC</t>
  </si>
  <si>
    <t>https://podminky.urs.cz/item/CS_URS_2025_02/115101201</t>
  </si>
  <si>
    <t>115101301</t>
  </si>
  <si>
    <t>Pohotovost čerpací soupravy pro dopravní výšku do 10 m přítok do 500 l/min</t>
  </si>
  <si>
    <t>den</t>
  </si>
  <si>
    <t>989855627</t>
  </si>
  <si>
    <t>https://podminky.urs.cz/item/CS_URS_2025_02/115101301</t>
  </si>
  <si>
    <t>3</t>
  </si>
  <si>
    <t>119001405</t>
  </si>
  <si>
    <t>Dočasné zajištění potrubí z PE DN do 200 mm</t>
  </si>
  <si>
    <t>m</t>
  </si>
  <si>
    <t>-284118523</t>
  </si>
  <si>
    <t>https://podminky.urs.cz/item/CS_URS_2025_02/119001405</t>
  </si>
  <si>
    <t>VV</t>
  </si>
  <si>
    <t>1,2*5+1</t>
  </si>
  <si>
    <t>119001412</t>
  </si>
  <si>
    <t>Dočasné zajištění potrubí betonového, ŽB nebo kameninového DN přes 200 do 500 mm</t>
  </si>
  <si>
    <t>-2094873045</t>
  </si>
  <si>
    <t>https://podminky.urs.cz/item/CS_URS_2025_02/119001412</t>
  </si>
  <si>
    <t>5</t>
  </si>
  <si>
    <t>119001421</t>
  </si>
  <si>
    <t>Dočasné zajištění kabelů a kabelových tratí ze 3 volně ložených kabelů</t>
  </si>
  <si>
    <t>-2015351226</t>
  </si>
  <si>
    <t>https://podminky.urs.cz/item/CS_URS_2025_02/119001421</t>
  </si>
  <si>
    <t>1,2*10+1*2</t>
  </si>
  <si>
    <t>6</t>
  </si>
  <si>
    <t>119003131</t>
  </si>
  <si>
    <t>Výstražná páska pro zabezpečení výkopu zřízení</t>
  </si>
  <si>
    <t>-1310882719</t>
  </si>
  <si>
    <t>https://podminky.urs.cz/item/CS_URS_2025_02/119003131</t>
  </si>
  <si>
    <t>(230+9,5)*2</t>
  </si>
  <si>
    <t>7</t>
  </si>
  <si>
    <t>119003132</t>
  </si>
  <si>
    <t>Výstražná páska pro zabezpečení výkopu odstranění</t>
  </si>
  <si>
    <t>1227372380</t>
  </si>
  <si>
    <t>https://podminky.urs.cz/item/CS_URS_2025_02/119003132</t>
  </si>
  <si>
    <t>8</t>
  </si>
  <si>
    <t>119003215</t>
  </si>
  <si>
    <t>Trubková mobilní plotová zábrana výšky do 1,5 m pro zabezpečení výkopu zřízení</t>
  </si>
  <si>
    <t>96654526</t>
  </si>
  <si>
    <t>https://podminky.urs.cz/item/CS_URS_2025_02/119003215</t>
  </si>
  <si>
    <t>9</t>
  </si>
  <si>
    <t>119003216</t>
  </si>
  <si>
    <t>Trubková mobilní plotová zábrana výšky do 1,5 m pro zabezpečení výkopu odstranění</t>
  </si>
  <si>
    <t>1009427131</t>
  </si>
  <si>
    <t>https://podminky.urs.cz/item/CS_URS_2025_02/119003216</t>
  </si>
  <si>
    <t>10</t>
  </si>
  <si>
    <t>132254205</t>
  </si>
  <si>
    <t>Hloubení zapažených rýh š do 2000 mm v hornině třídy těžitelnosti I skupiny 3 objem do 1000 m3</t>
  </si>
  <si>
    <t>m3</t>
  </si>
  <si>
    <t>921612414</t>
  </si>
  <si>
    <t>https://podminky.urs.cz/item/CS_URS_2025_02/132254205</t>
  </si>
  <si>
    <t>1,2*(1,46*3,2+53,22*2,9+10,66*2,95+27*2,6+32,42*2,5+6*(2,7+2,55+2,44)+21*2,3+11*2,23+17,3*2,42+35*2,2+4,58*2,2)</t>
  </si>
  <si>
    <t>"rozšíření pro RŠ"1,6*0,3*(3,1+2,8+2,85+2,6+2,44+2,23+2,17)</t>
  </si>
  <si>
    <t>"rušení kanalizace"1*9,3*2,4</t>
  </si>
  <si>
    <t>Mezisoučet</t>
  </si>
  <si>
    <t>"odhad horniny tř.3 85% z celkového množství"738,594*0,85</t>
  </si>
  <si>
    <t>11</t>
  </si>
  <si>
    <t>132354204</t>
  </si>
  <si>
    <t>Hloubení zapažených rýh š do 2000 mm v hornině třídy těžitelnosti II skupiny 4 objem do 500 m3</t>
  </si>
  <si>
    <t>-976691798</t>
  </si>
  <si>
    <t>https://podminky.urs.cz/item/CS_URS_2025_02/132354204</t>
  </si>
  <si>
    <t>"odhad horniny tř.4 15% z celkového množství"738,594*0,15</t>
  </si>
  <si>
    <t>151101102</t>
  </si>
  <si>
    <t>Zřízení příložného pažení a rozepření stěn rýh hl přes 2 do 4 m</t>
  </si>
  <si>
    <t>m2</t>
  </si>
  <si>
    <t>-1709518276</t>
  </si>
  <si>
    <t>https://podminky.urs.cz/item/CS_URS_2025_02/151101102</t>
  </si>
  <si>
    <t>2*(1,46*3,2+53,22*2,9+10,66*2,95+27*2,6+32,42*2,5+6*(2,7+2,55+2,44)+21*2,3+11*2,23+17,3*2,42+35*2,2+4,58*2,2)</t>
  </si>
  <si>
    <t>"rušení kanalizace"2*9,3*2,4</t>
  </si>
  <si>
    <t>Součet</t>
  </si>
  <si>
    <t>13</t>
  </si>
  <si>
    <t>151101112</t>
  </si>
  <si>
    <t>Odstranění příložného pažení a rozepření stěn rýh hl přes 2 do 4 m</t>
  </si>
  <si>
    <t>907538606</t>
  </si>
  <si>
    <t>https://podminky.urs.cz/item/CS_URS_2025_02/151101112</t>
  </si>
  <si>
    <t>14</t>
  </si>
  <si>
    <t>162751115</t>
  </si>
  <si>
    <t>Vodorovné přemístění přes 7 000 do 8000 m výkopku/sypaniny z horniny třídy těžitelnosti I skupiny 1 až 3</t>
  </si>
  <si>
    <t>377905139</t>
  </si>
  <si>
    <t>https://podminky.urs.cz/item/CS_URS_2025_02/162751115</t>
  </si>
  <si>
    <t>"obsyp a lože potrubí"229,7*1,2*0,85</t>
  </si>
  <si>
    <t>"podkladní konstr. pod šachty"0,8*0,8*3,14*0,15*7+1,6*0,3*0,1*7</t>
  </si>
  <si>
    <t>"objem šachet"0,65*0,65*3,14*(3,1+2,8+2,85+2,6+2,44+2,23+2,17)</t>
  </si>
  <si>
    <t>"odhad horniny tř.4 15% z celkového množství"-738,594*0,15</t>
  </si>
  <si>
    <t>"rušení kanalizace objem potrubí"-0,4*0,4*3,14*9,3</t>
  </si>
  <si>
    <t>15</t>
  </si>
  <si>
    <t>162751135</t>
  </si>
  <si>
    <t>Vodorovné přemístění přes 7 000 do 8000 m výkopku/sypaniny z horniny třídy těžitelnosti II skupiny 4 a 5</t>
  </si>
  <si>
    <t>-770342466</t>
  </si>
  <si>
    <t>https://podminky.urs.cz/item/CS_URS_2025_02/162751135</t>
  </si>
  <si>
    <t>16</t>
  </si>
  <si>
    <t>167151111</t>
  </si>
  <si>
    <t>Nakládání výkopku z hornin třídy těžitelnosti I skupiny 1 až 3 přes 100 m3</t>
  </si>
  <si>
    <t>153151281</t>
  </si>
  <si>
    <t>https://podminky.urs.cz/item/CS_URS_2025_02/167151111</t>
  </si>
  <si>
    <t>17</t>
  </si>
  <si>
    <t>167151112</t>
  </si>
  <si>
    <t>Nakládání výkopku z hornin třídy těžitelnosti II skupiny 4 a 5 přes 100 m3</t>
  </si>
  <si>
    <t>-236578319</t>
  </si>
  <si>
    <t>https://podminky.urs.cz/item/CS_URS_2025_02/167151112</t>
  </si>
  <si>
    <t>18</t>
  </si>
  <si>
    <t>171201231</t>
  </si>
  <si>
    <t>Poplatek za uložení zeminy a kamení na recyklační skládce (skládkovné) kód odpadu 17 05 04</t>
  </si>
  <si>
    <t>t</t>
  </si>
  <si>
    <t>949557540</t>
  </si>
  <si>
    <t>https://podminky.urs.cz/item/CS_URS_2025_02/171201231</t>
  </si>
  <si>
    <t>256,2*1,8 'Přepočtené koeficientem množství</t>
  </si>
  <si>
    <t>19</t>
  </si>
  <si>
    <t>174151101</t>
  </si>
  <si>
    <t>Zásyp jam, šachet rýh nebo kolem objektů sypaninou se zhutněním</t>
  </si>
  <si>
    <t>538374726</t>
  </si>
  <si>
    <t>https://podminky.urs.cz/item/CS_URS_2025_02/174151101</t>
  </si>
  <si>
    <t>Mezisoučet výkopy celkem</t>
  </si>
  <si>
    <t>"obsyp a lože potrubí"-229,7*1,2*0,85</t>
  </si>
  <si>
    <t>"podkladní konstr. pod šachty"- 0,8*0,8*3,14*0,15*7-1,6*0,3*0,1*7</t>
  </si>
  <si>
    <t>"objem šachet"-0,65*0,65*3,14*(3,1+2,8+2,85+2,6+2,44+2,23+2,17)</t>
  </si>
  <si>
    <t>"rušení kanalizace objem potrubí"0,4*0,4*3,14*9,3</t>
  </si>
  <si>
    <t>20</t>
  </si>
  <si>
    <t>175151101</t>
  </si>
  <si>
    <t>Obsypání potrubí strojně sypaninou bez prohození, uloženou do 3 m</t>
  </si>
  <si>
    <t>-1191619549</t>
  </si>
  <si>
    <t>https://podminky.urs.cz/item/CS_URS_2025_02/175151101</t>
  </si>
  <si>
    <t>229,7*1,2*0,7-229,7*0,2*0,2*3,14</t>
  </si>
  <si>
    <t>M</t>
  </si>
  <si>
    <t>58337310</t>
  </si>
  <si>
    <t>štěrkopísek frakce 0/4</t>
  </si>
  <si>
    <t>794281787</t>
  </si>
  <si>
    <t>164,098*1,67 'Přepočtené koeficientem množství</t>
  </si>
  <si>
    <t>22</t>
  </si>
  <si>
    <t>181951112</t>
  </si>
  <si>
    <t>Úprava pláně v hornině třídy těžitelnosti I skupiny 1 až 3 se zhutněním strojně</t>
  </si>
  <si>
    <t>-1691014006</t>
  </si>
  <si>
    <t>https://podminky.urs.cz/item/CS_URS_2025_02/181951112</t>
  </si>
  <si>
    <t>1,2*229,7</t>
  </si>
  <si>
    <t>"rozšíření pro RŠ"1,6*0,3*7</t>
  </si>
  <si>
    <t>"rušení kanalizace"1*9,3</t>
  </si>
  <si>
    <t>Vodorovné konstrukce</t>
  </si>
  <si>
    <t>23</t>
  </si>
  <si>
    <t>451573111</t>
  </si>
  <si>
    <t>Lože pod potrubí otevřený výkop ze štěrkopísku</t>
  </si>
  <si>
    <t>-1127065085</t>
  </si>
  <si>
    <t>https://podminky.urs.cz/item/CS_URS_2025_02/451573111</t>
  </si>
  <si>
    <t>229,7*1,2*0,15+"rozšíření pro RŠ"1,6*0,3*0,1*7</t>
  </si>
  <si>
    <t>24</t>
  </si>
  <si>
    <t>452112111</t>
  </si>
  <si>
    <t>Osazení betonových prstenců nebo rámů na sucho výšky do 100 mm pod poklopy a mříže</t>
  </si>
  <si>
    <t>kus</t>
  </si>
  <si>
    <t>-1266359870</t>
  </si>
  <si>
    <t>https://podminky.urs.cz/item/CS_URS_2025_02/452112111</t>
  </si>
  <si>
    <t>25</t>
  </si>
  <si>
    <t>59224176</t>
  </si>
  <si>
    <t>prstenec šachtový vyrovnávací betonový 625x120x80mm</t>
  </si>
  <si>
    <t>-1424746493</t>
  </si>
  <si>
    <t>26</t>
  </si>
  <si>
    <t>59224187</t>
  </si>
  <si>
    <t>prstenec šachtový vyrovnávací betonový 625x120x100mm</t>
  </si>
  <si>
    <t>-1503773115</t>
  </si>
  <si>
    <t>27</t>
  </si>
  <si>
    <t>452112121</t>
  </si>
  <si>
    <t>Osazení betonových prstenců nebo rámů na sucho výšky přes 100 do 200 mm pod poklopy a mříže</t>
  </si>
  <si>
    <t>1967543887</t>
  </si>
  <si>
    <t>https://podminky.urs.cz/item/CS_URS_2025_02/452112121</t>
  </si>
  <si>
    <t>28</t>
  </si>
  <si>
    <t>59224188</t>
  </si>
  <si>
    <t>prstenec šachtový vyrovnávací betonový 625x120x120mm</t>
  </si>
  <si>
    <t>-1297505278</t>
  </si>
  <si>
    <t>29</t>
  </si>
  <si>
    <t>452311141</t>
  </si>
  <si>
    <t>Podkladní desky z betonu prostého bez zvýšených nároků na prostředí tř. C 16/20 otevřený výkop</t>
  </si>
  <si>
    <t>-239568405</t>
  </si>
  <si>
    <t>https://podminky.urs.cz/item/CS_URS_2025_02/452311141</t>
  </si>
  <si>
    <t>0,8*0,8*3,14*0,15*7</t>
  </si>
  <si>
    <t>30</t>
  </si>
  <si>
    <t>458591111</t>
  </si>
  <si>
    <t>Zřízení výplně těsnící vrstvy z jílu</t>
  </si>
  <si>
    <t>839781351</t>
  </si>
  <si>
    <t>https://podminky.urs.cz/item/CS_URS_2025_02/458591111</t>
  </si>
  <si>
    <t>31</t>
  </si>
  <si>
    <t>58125110</t>
  </si>
  <si>
    <t>jíl surový kusový</t>
  </si>
  <si>
    <t>1273444943</t>
  </si>
  <si>
    <t>5*2,142 'Přepočtené koeficientem množství</t>
  </si>
  <si>
    <t>Vedení trubní dálková a přípojná</t>
  </si>
  <si>
    <t>32</t>
  </si>
  <si>
    <t>8304418R1</t>
  </si>
  <si>
    <t>Bourání stávajícího kameninového potrubí DN přes 600 do 800</t>
  </si>
  <si>
    <t>-1281404537</t>
  </si>
  <si>
    <t>33</t>
  </si>
  <si>
    <t>871390320</t>
  </si>
  <si>
    <t>Montáž kanalizačního potrubí hladkého plnostěnného SN 12 z polypropylenu DN 400</t>
  </si>
  <si>
    <t>1818862474</t>
  </si>
  <si>
    <t>https://podminky.urs.cz/item/CS_URS_2025_02/871390320</t>
  </si>
  <si>
    <t>34</t>
  </si>
  <si>
    <t>28617041</t>
  </si>
  <si>
    <t>trubka kanalizační PP plnostěnná třívrstvá DN 400x6000mm SN12</t>
  </si>
  <si>
    <t>-1641167746</t>
  </si>
  <si>
    <t>229,7*1,015 'Přepočtené koeficientem množství</t>
  </si>
  <si>
    <t>35</t>
  </si>
  <si>
    <t>877390330</t>
  </si>
  <si>
    <t>Montáž spojek na kanalizačním potrubí z PP nebo tvrdého PVC-U trub hladkých plnostěnných DN 400</t>
  </si>
  <si>
    <t>-1657525636</t>
  </si>
  <si>
    <t>https://podminky.urs.cz/item/CS_URS_2025_02/877390330</t>
  </si>
  <si>
    <t>36</t>
  </si>
  <si>
    <t>28612254</t>
  </si>
  <si>
    <t>vložka šachtová kanalizační DN 400</t>
  </si>
  <si>
    <t>-245347238</t>
  </si>
  <si>
    <t>37</t>
  </si>
  <si>
    <t>892421111</t>
  </si>
  <si>
    <t>Tlaková zkouška vodou potrubí DN 400 nebo 500</t>
  </si>
  <si>
    <t>-1843883758</t>
  </si>
  <si>
    <t>https://podminky.urs.cz/item/CS_URS_2025_02/892421111</t>
  </si>
  <si>
    <t>38</t>
  </si>
  <si>
    <t>892442111</t>
  </si>
  <si>
    <t>Zabezpečení konců potrubí DN přes 300 do 600 při tlakových zkouškách vodou</t>
  </si>
  <si>
    <t>715236914</t>
  </si>
  <si>
    <t>https://podminky.urs.cz/item/CS_URS_2025_02/892442111</t>
  </si>
  <si>
    <t>39</t>
  </si>
  <si>
    <t>894410102</t>
  </si>
  <si>
    <t>Osazení betonových dílců pro kanalizační šachty DN 1000 šachtové dno výšky 800 mm</t>
  </si>
  <si>
    <t>-937361736</t>
  </si>
  <si>
    <t>https://podminky.urs.cz/item/CS_URS_2025_02/894410102</t>
  </si>
  <si>
    <t>40</t>
  </si>
  <si>
    <t>59224338</t>
  </si>
  <si>
    <t>dno betonové šachty DN 1000 kanalizační výšky 80cm</t>
  </si>
  <si>
    <t>1586435166</t>
  </si>
  <si>
    <t>41</t>
  </si>
  <si>
    <t>59224348</t>
  </si>
  <si>
    <t>těsnění elastomerové pro spojení šachetních dílů DN 1000</t>
  </si>
  <si>
    <t>-652328779</t>
  </si>
  <si>
    <t>42</t>
  </si>
  <si>
    <t>894410211</t>
  </si>
  <si>
    <t>Osazení betonových dílců pro kanalizační šachty DN 1000 skruž rovná výšky 250 mm</t>
  </si>
  <si>
    <t>558707019</t>
  </si>
  <si>
    <t>https://podminky.urs.cz/item/CS_URS_2025_02/894410211</t>
  </si>
  <si>
    <t>43</t>
  </si>
  <si>
    <t>59224066</t>
  </si>
  <si>
    <t>skruž betonová DN 1000x250 PS 100x25x12cm</t>
  </si>
  <si>
    <t>-772387699</t>
  </si>
  <si>
    <t>44</t>
  </si>
  <si>
    <t>894410212</t>
  </si>
  <si>
    <t>Osazení betonových dílců pro kanalizační šachty DN 1000 skruž rovná výšky 500 mm</t>
  </si>
  <si>
    <t>-464049643</t>
  </si>
  <si>
    <t>https://podminky.urs.cz/item/CS_URS_2025_02/894410212</t>
  </si>
  <si>
    <t>45</t>
  </si>
  <si>
    <t>59224067</t>
  </si>
  <si>
    <t>skruž betonová DN 1000x500 100x50x12cm</t>
  </si>
  <si>
    <t>-298701493</t>
  </si>
  <si>
    <t>46</t>
  </si>
  <si>
    <t>894410213</t>
  </si>
  <si>
    <t>Osazení betonových dílců pro kanalizační šachty DN 1000 skruž rovná výšky 1000 mm</t>
  </si>
  <si>
    <t>2131635151</t>
  </si>
  <si>
    <t>https://podminky.urs.cz/item/CS_URS_2025_02/894410213</t>
  </si>
  <si>
    <t>47</t>
  </si>
  <si>
    <t>59224162</t>
  </si>
  <si>
    <t>skruž betonová kanalizační se stupadly 100x100x12cm</t>
  </si>
  <si>
    <t>1908420124</t>
  </si>
  <si>
    <t>48</t>
  </si>
  <si>
    <t>894410232</t>
  </si>
  <si>
    <t>Osazení betonových dílců pro kanalizační šachty DN 1000 skruž přechodová (konus)</t>
  </si>
  <si>
    <t>1278463415</t>
  </si>
  <si>
    <t>https://podminky.urs.cz/item/CS_URS_2025_02/894410232</t>
  </si>
  <si>
    <t>49</t>
  </si>
  <si>
    <t>59224312</t>
  </si>
  <si>
    <t>konus betonové šachty DN 1000 kanalizační 100x62,5x58cm tl stěny 12 stupadla poplastovaná</t>
  </si>
  <si>
    <t>-1171912214</t>
  </si>
  <si>
    <t>50</t>
  </si>
  <si>
    <t>899104112</t>
  </si>
  <si>
    <t>Osazení poklopů litinových, ocelových nebo železobetonových včetně rámů pro třídu zatížení D400, E600</t>
  </si>
  <si>
    <t>-183744286</t>
  </si>
  <si>
    <t>https://podminky.urs.cz/item/CS_URS_2025_02/899104112</t>
  </si>
  <si>
    <t>51</t>
  </si>
  <si>
    <t>28661935</t>
  </si>
  <si>
    <t>poklop šachtový litinový DN 600 pro třídu zatížení D400</t>
  </si>
  <si>
    <t>-404001238</t>
  </si>
  <si>
    <t>52</t>
  </si>
  <si>
    <t>899722114</t>
  </si>
  <si>
    <t>Krytí potrubí z plastů výstražnou fólií z PVC přes 34 do 40 cm</t>
  </si>
  <si>
    <t>-506153956</t>
  </si>
  <si>
    <t>https://podminky.urs.cz/item/CS_URS_2025_02/899722114</t>
  </si>
  <si>
    <t>997</t>
  </si>
  <si>
    <t>Doprava suti a vybouraných hmot</t>
  </si>
  <si>
    <t>53</t>
  </si>
  <si>
    <t>997013501</t>
  </si>
  <si>
    <t>Odvoz suti a vybouraných hmot na skládku nebo meziskládku do 1 km se složením</t>
  </si>
  <si>
    <t>-495935805</t>
  </si>
  <si>
    <t>https://podminky.urs.cz/item/CS_URS_2025_02/997013501</t>
  </si>
  <si>
    <t>54</t>
  </si>
  <si>
    <t>997013509</t>
  </si>
  <si>
    <t>Příplatek k odvozu suti a vybouraných hmot na skládku ZKD 1 km přes 1 km</t>
  </si>
  <si>
    <t>312245471</t>
  </si>
  <si>
    <t>https://podminky.urs.cz/item/CS_URS_2025_02/997013509</t>
  </si>
  <si>
    <t>3,162*7 'Přepočtené koeficientem množství</t>
  </si>
  <si>
    <t>55</t>
  </si>
  <si>
    <t>997013869</t>
  </si>
  <si>
    <t>Poplatek za uložení stavebního odpadu na recyklační skládce (skládkovné) ze směsí betonu, cihel a keramických výrobků kód odpadu 17 01 07</t>
  </si>
  <si>
    <t>-2121207842</t>
  </si>
  <si>
    <t>https://podminky.urs.cz/item/CS_URS_2025_02/997013869</t>
  </si>
  <si>
    <t>998</t>
  </si>
  <si>
    <t>Přesun hmot</t>
  </si>
  <si>
    <t>56</t>
  </si>
  <si>
    <t>998276101</t>
  </si>
  <si>
    <t>Přesun hmot pro trubní vedení z trub z plastických hmot otevřený výkop</t>
  </si>
  <si>
    <t>-1203732892</t>
  </si>
  <si>
    <t>https://podminky.urs.cz/item/CS_URS_2025_02/998276101</t>
  </si>
  <si>
    <t>VRN</t>
  </si>
  <si>
    <t>Vedlejší rozpočtové náklady</t>
  </si>
  <si>
    <t>VRN1</t>
  </si>
  <si>
    <t>Průzkumné, zeměměřičské a projektové práce</t>
  </si>
  <si>
    <t>57</t>
  </si>
  <si>
    <t>012164000</t>
  </si>
  <si>
    <t>Vytyčení a zaměření inženýrských sítí</t>
  </si>
  <si>
    <t>kpl</t>
  </si>
  <si>
    <t>1024</t>
  </si>
  <si>
    <t>1309186384</t>
  </si>
  <si>
    <t>https://podminky.urs.cz/item/CS_URS_2025_02/012164000</t>
  </si>
  <si>
    <t>58</t>
  </si>
  <si>
    <t>012344000</t>
  </si>
  <si>
    <t>Vytyčovací práce</t>
  </si>
  <si>
    <t>-53237444</t>
  </si>
  <si>
    <t>https://podminky.urs.cz/item/CS_URS_2025_02/012344000</t>
  </si>
  <si>
    <t>59</t>
  </si>
  <si>
    <t>012444000</t>
  </si>
  <si>
    <t>Geodetické měření skutečného provedení stavby</t>
  </si>
  <si>
    <t>-1010536045</t>
  </si>
  <si>
    <t>https://podminky.urs.cz/item/CS_URS_2025_02/012444000</t>
  </si>
  <si>
    <t>60</t>
  </si>
  <si>
    <t>013274000</t>
  </si>
  <si>
    <t>Pasportizace objektu před započetím prací</t>
  </si>
  <si>
    <t>1126202951</t>
  </si>
  <si>
    <t>https://podminky.urs.cz/item/CS_URS_2025_02/013274000</t>
  </si>
  <si>
    <t>61</t>
  </si>
  <si>
    <t>013284000</t>
  </si>
  <si>
    <t>Pasportizace objektu po provedení prací</t>
  </si>
  <si>
    <t>988616075</t>
  </si>
  <si>
    <t>https://podminky.urs.cz/item/CS_URS_2025_02/013284000</t>
  </si>
  <si>
    <t>VRN3</t>
  </si>
  <si>
    <t>Zařízení staveniště</t>
  </si>
  <si>
    <t>62</t>
  </si>
  <si>
    <t>030001000</t>
  </si>
  <si>
    <t>1065875159</t>
  </si>
  <si>
    <t>https://podminky.urs.cz/item/CS_URS_2025_02/030001000</t>
  </si>
  <si>
    <t>63</t>
  </si>
  <si>
    <t>034503000</t>
  </si>
  <si>
    <t>Informační tabule na staveništi</t>
  </si>
  <si>
    <t>478587406</t>
  </si>
  <si>
    <t>https://podminky.urs.cz/item/CS_URS_2025_02/034503000</t>
  </si>
  <si>
    <t>64</t>
  </si>
  <si>
    <t>035103000</t>
  </si>
  <si>
    <t>Pronájem ploch</t>
  </si>
  <si>
    <t>168066953</t>
  </si>
  <si>
    <t>https://podminky.urs.cz/item/CS_URS_2025_02/035103000</t>
  </si>
  <si>
    <t>65</t>
  </si>
  <si>
    <t>039203000</t>
  </si>
  <si>
    <t>Úprava terénu po zrušení zařízení staveniště</t>
  </si>
  <si>
    <t>-659249999</t>
  </si>
  <si>
    <t>https://podminky.urs.cz/item/CS_URS_2025_02/039203000</t>
  </si>
  <si>
    <t>VRN4</t>
  </si>
  <si>
    <t>Inženýrská činnost</t>
  </si>
  <si>
    <t>66</t>
  </si>
  <si>
    <t>043154000</t>
  </si>
  <si>
    <t>Zkoušky hutnicí</t>
  </si>
  <si>
    <t>-1310169290</t>
  </si>
  <si>
    <t>https://podminky.urs.cz/item/CS_URS_2025_02/043154000</t>
  </si>
  <si>
    <t>67</t>
  </si>
  <si>
    <t>045203000</t>
  </si>
  <si>
    <t>Kompletační činnost</t>
  </si>
  <si>
    <t>-810822964</t>
  </si>
  <si>
    <t>https://podminky.urs.cz/item/CS_URS_2025_02/045203000</t>
  </si>
  <si>
    <t>68</t>
  </si>
  <si>
    <t>045303000</t>
  </si>
  <si>
    <t>Koordinační činnost</t>
  </si>
  <si>
    <t>956736849</t>
  </si>
  <si>
    <t>https://podminky.urs.cz/item/CS_URS_2025_02/045303000</t>
  </si>
  <si>
    <t>SO 302 - Stoka dešťové kanalizace - část ulice V Dolině, napojení na stávající bezpečnostní přepad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</si>
  <si>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</si>
  <si>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</si>
  <si>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</si>
  <si>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VRN7 - Provozní vlivy</t>
  </si>
  <si>
    <t>113107163</t>
  </si>
  <si>
    <t>Odstranění podkladu z kameniva drceného tl přes 200 do 300 mm strojně pl přes 50 do 200 m2</t>
  </si>
  <si>
    <t>-1804138919</t>
  </si>
  <si>
    <t>https://podminky.urs.cz/item/CS_URS_2025_02/113107163</t>
  </si>
  <si>
    <t>1,2*(10,11+38,78)</t>
  </si>
  <si>
    <t>"rozšíření pro RŠ"1,6*0,3*3</t>
  </si>
  <si>
    <t>"přípojky k UV"1*7</t>
  </si>
  <si>
    <t>"rušení kanalizace"1*38,8</t>
  </si>
  <si>
    <t>113107181</t>
  </si>
  <si>
    <t>Odstranění podkladu živičného tl do 50 mm strojně pl přes 50 do 200 m2</t>
  </si>
  <si>
    <t>-883685649</t>
  </si>
  <si>
    <t>https://podminky.urs.cz/item/CS_URS_2025_02/113107181</t>
  </si>
  <si>
    <t>1,6*(10,11+38,78)</t>
  </si>
  <si>
    <t>"přípojky k UV"1,4*7</t>
  </si>
  <si>
    <t>"rušení kanalizace"1,4*38,8</t>
  </si>
  <si>
    <t>113107241</t>
  </si>
  <si>
    <t>Odstranění podkladu živičného tl 50 mm strojně pl přes 200 m2</t>
  </si>
  <si>
    <t>-2094972990</t>
  </si>
  <si>
    <t>https://podminky.urs.cz/item/CS_URS_2025_02/113107241</t>
  </si>
  <si>
    <t>25+283</t>
  </si>
  <si>
    <t>-2114272437</t>
  </si>
  <si>
    <t>-1084579230</t>
  </si>
  <si>
    <t>1012824795</t>
  </si>
  <si>
    <t>1,2+1</t>
  </si>
  <si>
    <t>76117763</t>
  </si>
  <si>
    <t>1,2*3+1*3</t>
  </si>
  <si>
    <t>-1776184703</t>
  </si>
  <si>
    <t>(49+1,5+7+39)*2</t>
  </si>
  <si>
    <t>1568861334</t>
  </si>
  <si>
    <t>2120785147</t>
  </si>
  <si>
    <t>463043988</t>
  </si>
  <si>
    <t>132254204</t>
  </si>
  <si>
    <t>Hloubení zapažených rýh š do 2000 mm v hornině třídy těžitelnosti I skupiny 3 objem do 500 m3</t>
  </si>
  <si>
    <t>105362776</t>
  </si>
  <si>
    <t>https://podminky.urs.cz/item/CS_URS_2025_02/132254204</t>
  </si>
  <si>
    <t>1,2*(10,11*2,56+38,78*1,7)</t>
  </si>
  <si>
    <t>"rozšíření pro RŠ"1,6*0,3*(1,8+2,8+1,43)</t>
  </si>
  <si>
    <t>"přípojky k UV"1*7*1</t>
  </si>
  <si>
    <t>"rušení kanalizace"1*38,8*1,45</t>
  </si>
  <si>
    <t>"odhad horniny tř,.3 85% z celkového množství"176,323*0,85</t>
  </si>
  <si>
    <t>132354202</t>
  </si>
  <si>
    <t>Hloubení zapažených rýh š do 2000 mm v hornině třídy těžitelnosti II skupiny 4 objem do 50 m3</t>
  </si>
  <si>
    <t>1148193771</t>
  </si>
  <si>
    <t>https://podminky.urs.cz/item/CS_URS_2025_02/132354202</t>
  </si>
  <si>
    <t>"odhad horniny tř.4 15% z celkového množství"176,323*0,15</t>
  </si>
  <si>
    <t>151101101</t>
  </si>
  <si>
    <t>Zřízení příložného pažení a rozepření stěn rýh hl do 2 m</t>
  </si>
  <si>
    <t>-1102722631</t>
  </si>
  <si>
    <t>https://podminky.urs.cz/item/CS_URS_2025_02/151101101</t>
  </si>
  <si>
    <t>"přípojky k UV"2*7*1,5</t>
  </si>
  <si>
    <t>"rušení kanalizace"2*38,8*1,85</t>
  </si>
  <si>
    <t>-626543529</t>
  </si>
  <si>
    <t>2*(10,11*3+38,78*2,1)</t>
  </si>
  <si>
    <t>151101111</t>
  </si>
  <si>
    <t>Odstranění příložného pažení a rozepření stěn rýh hl do 2 m</t>
  </si>
  <si>
    <t>22000310</t>
  </si>
  <si>
    <t>https://podminky.urs.cz/item/CS_URS_2025_02/151101111</t>
  </si>
  <si>
    <t>-604479807</t>
  </si>
  <si>
    <t>-364343510</t>
  </si>
  <si>
    <t>"obsyp a lože potrubí"48,9*1,2*0,85+6,05*0,8*0,6</t>
  </si>
  <si>
    <t>"podkladní konstr. pod šachty"0,8*0,8*3,14*0,15*3+1,6*0,3*0,1*3</t>
  </si>
  <si>
    <t>"objem šachet"0,65*0,65*3,14*(1,8+2,8+1,43)</t>
  </si>
  <si>
    <t>"objem UV"0,225*0,225*3,14*1,1*3</t>
  </si>
  <si>
    <t>"odhad horniny tř.4 15% z celkového množství"-176,323*0,15</t>
  </si>
  <si>
    <t>"rušení kanalizace objem potrubí"-0,4*0,4*3,14*38,8</t>
  </si>
  <si>
    <t>"rušená RŠ"-0,65*0,65*3,14*1,45</t>
  </si>
  <si>
    <t>"rušená UV"-0,225*0,225*3,14*1,1</t>
  </si>
  <si>
    <t>-871843964</t>
  </si>
  <si>
    <t>167151101</t>
  </si>
  <si>
    <t>Nakládání výkopku z hornin třídy těžitelnosti I skupiny 1 až 3 do 100 m3</t>
  </si>
  <si>
    <t>164068012</t>
  </si>
  <si>
    <t>https://podminky.urs.cz/item/CS_URS_2025_02/167151101</t>
  </si>
  <si>
    <t>167151102</t>
  </si>
  <si>
    <t>Nakládání výkopku z hornin třídy těžitelnosti II skupiny 4 a 5 do 100 m3</t>
  </si>
  <si>
    <t>74171547</t>
  </si>
  <si>
    <t>https://podminky.urs.cz/item/CS_URS_2025_02/167151102</t>
  </si>
  <si>
    <t>-1650557993</t>
  </si>
  <si>
    <t>40,763*1,8 'Přepočtené koeficientem množství</t>
  </si>
  <si>
    <t>-311360389</t>
  </si>
  <si>
    <t>"obsyp a lože potrubí"-48,9*1,2*0,85-6,05*0,8*0,6</t>
  </si>
  <si>
    <t>"podkladní konstr. pod šachty"- 0,8*0,8*3,14*0,15*3-1,6*0,3*0,1*3</t>
  </si>
  <si>
    <t>"objem šachet"-0,65*0,65*3,14*(1,8+2,8+1,43)</t>
  </si>
  <si>
    <t>"objem UV"-0,225*0,225*3,14*1,1*3</t>
  </si>
  <si>
    <t>"rušení kanalizace objem potrubí"0,4*0,4*3,14*38,8</t>
  </si>
  <si>
    <t>"rušená RŠ"0,65*0,65*3,14*1,45</t>
  </si>
  <si>
    <t>"rušená UV"0,225*0,225*3,14*1,1</t>
  </si>
  <si>
    <t>-10278438</t>
  </si>
  <si>
    <t>48,9*1,2*0,7-48,9*0,2*0,2*3,14</t>
  </si>
  <si>
    <t>6,05*0,8*0,45-6,05*0,075*0,075*3,14</t>
  </si>
  <si>
    <t>-905317966</t>
  </si>
  <si>
    <t>37,005*1,67 'Přepočtené koeficientem množství</t>
  </si>
  <si>
    <t>788204292</t>
  </si>
  <si>
    <t>513993563</t>
  </si>
  <si>
    <t>48,9*1,2*0,15+"rozšíření pro RŠ"1,6*0,3*0,1*3</t>
  </si>
  <si>
    <t>6,05*0,8*0,15</t>
  </si>
  <si>
    <t>-338214758</t>
  </si>
  <si>
    <t>59223864</t>
  </si>
  <si>
    <t>prstenec pro uliční vpusť vyrovnávací betonový 390x60x130mm</t>
  </si>
  <si>
    <t>1669966938</t>
  </si>
  <si>
    <t>827701373</t>
  </si>
  <si>
    <t>592241R1</t>
  </si>
  <si>
    <t>prstenec šachtový vyrovnávací betonový 800x150x80mm</t>
  </si>
  <si>
    <t>940745874</t>
  </si>
  <si>
    <t>592241R2</t>
  </si>
  <si>
    <t>prstenec šachtový vyrovnávací betonový 800x150x100mm</t>
  </si>
  <si>
    <t>-1733513690</t>
  </si>
  <si>
    <t>-1676299558</t>
  </si>
  <si>
    <t>-359981732</t>
  </si>
  <si>
    <t>-1104934195</t>
  </si>
  <si>
    <t>0,8*0,8*3,14*0,15*3</t>
  </si>
  <si>
    <t>Komunikace pozemní</t>
  </si>
  <si>
    <t>564871116</t>
  </si>
  <si>
    <t>Podklad ze štěrkodrtě ŠD plochy přes 100 m2 tl. 300 mm</t>
  </si>
  <si>
    <t>-1899604576</t>
  </si>
  <si>
    <t>https://podminky.urs.cz/item/CS_URS_2025_02/564871116</t>
  </si>
  <si>
    <t>"rušení kanalizace"1*38,8+"rozšíření pro RŠ"1,5*0,5</t>
  </si>
  <si>
    <t>577144141</t>
  </si>
  <si>
    <t>Asfaltový beton vrstva obrusná ACO 11+ tl 50 mm š přes 3 m z modifikovaného asfaltu</t>
  </si>
  <si>
    <t>-186053404</t>
  </si>
  <si>
    <t>https://podminky.urs.cz/item/CS_URS_2025_02/577144141</t>
  </si>
  <si>
    <t>577146121</t>
  </si>
  <si>
    <t>Asfaltový beton vrstva ložní ACL 22 + tl 50 mm š přes 3 m z nemodifikovaného asfaltu</t>
  </si>
  <si>
    <t>618126852</t>
  </si>
  <si>
    <t>https://podminky.urs.cz/item/CS_URS_2025_02/577146121</t>
  </si>
  <si>
    <t>Úpravy povrchů, podlahy a osazování výplní</t>
  </si>
  <si>
    <t>617633112</t>
  </si>
  <si>
    <t>Stěrka z těsnící malty dvouvrstvá vnitřních ploch šachet válcových a kuželových</t>
  </si>
  <si>
    <t>935491466</t>
  </si>
  <si>
    <t>https://podminky.urs.cz/item/CS_URS_2025_02/617633112</t>
  </si>
  <si>
    <t>"otvor ve spojné šachtě zabetonován"0,5*0,5*3,14</t>
  </si>
  <si>
    <t>-898522483</t>
  </si>
  <si>
    <t>871310320</t>
  </si>
  <si>
    <t>Montáž kanalizačního potrubí hladkého plnostěnného SN 12 z polypropylenu DN 150</t>
  </si>
  <si>
    <t>206746689</t>
  </si>
  <si>
    <t>https://podminky.urs.cz/item/CS_URS_2025_02/871310320</t>
  </si>
  <si>
    <t>28617031</t>
  </si>
  <si>
    <t>trubka kanalizační PP plnostěnná třívrstvá DN 150x3000mm SN12</t>
  </si>
  <si>
    <t>1395435683</t>
  </si>
  <si>
    <t>6,05*1,015 'Přepočtené koeficientem množství</t>
  </si>
  <si>
    <t>-1280931549</t>
  </si>
  <si>
    <t>1224953999</t>
  </si>
  <si>
    <t>48,9*1,015 'Přepočtené koeficientem množství</t>
  </si>
  <si>
    <t>871395811</t>
  </si>
  <si>
    <t>Bourání stávajícího potrubí z PVC nebo PP DN přes 250 do 400</t>
  </si>
  <si>
    <t>1820916536</t>
  </si>
  <si>
    <t>https://podminky.urs.cz/item/CS_URS_2025_02/871395811</t>
  </si>
  <si>
    <t>"napojení na stávajícíc bezpečnostní přepad z ČS"1,3</t>
  </si>
  <si>
    <t>877310310</t>
  </si>
  <si>
    <t>Montáž kolen na kanalizačním potrubí z PP nebo tvrdého PVC-U trub hladkých plnostěnných DN 150</t>
  </si>
  <si>
    <t>-1667736108</t>
  </si>
  <si>
    <t>https://podminky.urs.cz/item/CS_URS_2025_02/877310310</t>
  </si>
  <si>
    <t>28617172</t>
  </si>
  <si>
    <t>koleno kanalizační PP třívrstvé SN16 DN 150x30°</t>
  </si>
  <si>
    <t>1885354339</t>
  </si>
  <si>
    <t>877310330</t>
  </si>
  <si>
    <t>Montáž spojek na kanalizačním potrubí z PP nebo tvrdého PVC-U trub hladkých plnostěnných DN 150</t>
  </si>
  <si>
    <t>216833869</t>
  </si>
  <si>
    <t>https://podminky.urs.cz/item/CS_URS_2025_02/877310330</t>
  </si>
  <si>
    <t>28612250</t>
  </si>
  <si>
    <t>vložka šachtová kanalizační DN 160</t>
  </si>
  <si>
    <t>-2043366890</t>
  </si>
  <si>
    <t>-1814060178</t>
  </si>
  <si>
    <t>1275415697</t>
  </si>
  <si>
    <t>890411851</t>
  </si>
  <si>
    <t>Bourání šachet z prefabrikovaných skruží strojně obestavěného prostoru do 1,5 m3</t>
  </si>
  <si>
    <t>1458004281</t>
  </si>
  <si>
    <t>https://podminky.urs.cz/item/CS_URS_2025_02/890411851</t>
  </si>
  <si>
    <t>890431851</t>
  </si>
  <si>
    <t>Bourání šachet z prefabrikovaných skruží strojně obestavěného prostoru přes 1,5 do 3 m3</t>
  </si>
  <si>
    <t>-526073159</t>
  </si>
  <si>
    <t>https://podminky.urs.cz/item/CS_URS_2025_02/890431851</t>
  </si>
  <si>
    <t>891392522</t>
  </si>
  <si>
    <t>Montáž koncových klapek nerezových na protipřírubu DN 400</t>
  </si>
  <si>
    <t>77177366</t>
  </si>
  <si>
    <t>https://podminky.urs.cz/item/CS_URS_2025_02/891392522</t>
  </si>
  <si>
    <t>422850R1</t>
  </si>
  <si>
    <t>klapka zpětná protizáplavová a protizápachová nerezová ocel DN 400</t>
  </si>
  <si>
    <t>1653805382</t>
  </si>
  <si>
    <t>892351111</t>
  </si>
  <si>
    <t>Tlaková zkouška vodou potrubí DN 150 nebo 200</t>
  </si>
  <si>
    <t>-1316436335</t>
  </si>
  <si>
    <t>https://podminky.urs.cz/item/CS_URS_2025_02/892351111</t>
  </si>
  <si>
    <t>1239058375</t>
  </si>
  <si>
    <t>1729592417</t>
  </si>
  <si>
    <t>2137427714</t>
  </si>
  <si>
    <t>-597473000</t>
  </si>
  <si>
    <t>1765122407</t>
  </si>
  <si>
    <t>1056060505</t>
  </si>
  <si>
    <t>813116686</t>
  </si>
  <si>
    <t>319039586</t>
  </si>
  <si>
    <t>443096936</t>
  </si>
  <si>
    <t>-1951644237</t>
  </si>
  <si>
    <t>-395042026</t>
  </si>
  <si>
    <t>894410302</t>
  </si>
  <si>
    <t>Osazení betonových dílců pro kanalizační šachty DN 1000 deska zákrytová</t>
  </si>
  <si>
    <t>-935750900</t>
  </si>
  <si>
    <t>https://podminky.urs.cz/item/CS_URS_2025_02/894410302</t>
  </si>
  <si>
    <t>69</t>
  </si>
  <si>
    <t>59224400</t>
  </si>
  <si>
    <t>deska betonová zákrytová šachty DN 800 kanalizační 100/80x23cm</t>
  </si>
  <si>
    <t>1642461296</t>
  </si>
  <si>
    <t>70</t>
  </si>
  <si>
    <t>895941301</t>
  </si>
  <si>
    <t>Osazení vpusti uliční DN 450 z betonových dílců dno s výtokem</t>
  </si>
  <si>
    <t>503981287</t>
  </si>
  <si>
    <t>https://podminky.urs.cz/item/CS_URS_2025_02/895941301</t>
  </si>
  <si>
    <t>71</t>
  </si>
  <si>
    <t>59223335</t>
  </si>
  <si>
    <t>vpusť uliční DN 450 kaliště s odtokem 150mm PVC 450/370x50mm</t>
  </si>
  <si>
    <t>73428224</t>
  </si>
  <si>
    <t>72</t>
  </si>
  <si>
    <t>895941313</t>
  </si>
  <si>
    <t>Osazení vpusti uliční DN 450 z betonových dílců skruž horní 295 mm</t>
  </si>
  <si>
    <t>223992869</t>
  </si>
  <si>
    <t>https://podminky.urs.cz/item/CS_URS_2025_02/895941313</t>
  </si>
  <si>
    <t>73</t>
  </si>
  <si>
    <t>59223857</t>
  </si>
  <si>
    <t>skruž betonová horní pro uliční vpusť 450x295x50mm</t>
  </si>
  <si>
    <t>2016721616</t>
  </si>
  <si>
    <t>74</t>
  </si>
  <si>
    <t>895941322</t>
  </si>
  <si>
    <t>Osazení vpusti uliční DN 450 z betonových dílců skruž středová 295 mm</t>
  </si>
  <si>
    <t>-1183357849</t>
  </si>
  <si>
    <t>https://podminky.urs.cz/item/CS_URS_2025_02/895941322</t>
  </si>
  <si>
    <t>75</t>
  </si>
  <si>
    <t>59223862</t>
  </si>
  <si>
    <t>skruž betonová středová pro uliční vpusť 450x295x50mm</t>
  </si>
  <si>
    <t>514795457</t>
  </si>
  <si>
    <t>76</t>
  </si>
  <si>
    <t>-882608187</t>
  </si>
  <si>
    <t>77</t>
  </si>
  <si>
    <t>-1519846144</t>
  </si>
  <si>
    <t>78</t>
  </si>
  <si>
    <t>286619R1</t>
  </si>
  <si>
    <t>poklop šachtový litinový DN 800 pro třídu zatížení D400</t>
  </si>
  <si>
    <t>-2133213859</t>
  </si>
  <si>
    <t>79</t>
  </si>
  <si>
    <t>899104211</t>
  </si>
  <si>
    <t>Demontáž poklopů litinových nebo ocelových včetně rámů hmotnosti přes 150 kg</t>
  </si>
  <si>
    <t>-1288999783</t>
  </si>
  <si>
    <t>https://podminky.urs.cz/item/CS_URS_2025_02/899104211</t>
  </si>
  <si>
    <t>"rušená RŠ"1</t>
  </si>
  <si>
    <t>80</t>
  </si>
  <si>
    <t>899204112</t>
  </si>
  <si>
    <t>Osazení mříží litinových včetně rámů a košů na bahno pro třídu zatížení D400, E600</t>
  </si>
  <si>
    <t>-265223012</t>
  </si>
  <si>
    <t>https://podminky.urs.cz/item/CS_URS_2025_02/899204112</t>
  </si>
  <si>
    <t>81</t>
  </si>
  <si>
    <t>59224481</t>
  </si>
  <si>
    <t>mříž vtoková s rámem pro uliční vpusť 500x500, zatížení 40 tun</t>
  </si>
  <si>
    <t>-837937715</t>
  </si>
  <si>
    <t>82</t>
  </si>
  <si>
    <t>59223871</t>
  </si>
  <si>
    <t>koš vysoký pro uliční vpusti žárově Pz plech pro rám 500/500mm</t>
  </si>
  <si>
    <t>-1543268473</t>
  </si>
  <si>
    <t>83</t>
  </si>
  <si>
    <t>899204211</t>
  </si>
  <si>
    <t>Demontáž mříží litinových včetně rámů hmotnosti přes 150 kg</t>
  </si>
  <si>
    <t>-460547202</t>
  </si>
  <si>
    <t>https://podminky.urs.cz/item/CS_URS_2025_02/899204211</t>
  </si>
  <si>
    <t>"rušená UV"1</t>
  </si>
  <si>
    <t>84</t>
  </si>
  <si>
    <t>1142002603</t>
  </si>
  <si>
    <t>6,05+48,9</t>
  </si>
  <si>
    <t>85</t>
  </si>
  <si>
    <t>899910102</t>
  </si>
  <si>
    <t>Výplň potrubí betonem tř. C 8/10 délky do 50 m</t>
  </si>
  <si>
    <t>-1497415362</t>
  </si>
  <si>
    <t>https://podminky.urs.cz/item/CS_URS_2025_02/899910102</t>
  </si>
  <si>
    <t>"otvor ve spojné šachtě zabetonován"0,4*0,4*3,14*0,25</t>
  </si>
  <si>
    <t>86</t>
  </si>
  <si>
    <t>899910211</t>
  </si>
  <si>
    <t>Výplň potrubí pod tlakem cementopopílkovou suspenzí délky potrubí do 50 m</t>
  </si>
  <si>
    <t>-1855345775</t>
  </si>
  <si>
    <t>https://podminky.urs.cz/item/CS_URS_2025_02/899910211</t>
  </si>
  <si>
    <t>"stávající přípojky UV_předpoklad"0,1*0,1*3,14*3</t>
  </si>
  <si>
    <t>Ostatní konstrukce a práce, bourání</t>
  </si>
  <si>
    <t>87</t>
  </si>
  <si>
    <t>919732211</t>
  </si>
  <si>
    <t>Styčná spára napojení nového živičného povrchu na stávající za tepla š 15 mm hl 25 mm s prořezáním</t>
  </si>
  <si>
    <t>461406876</t>
  </si>
  <si>
    <t>https://podminky.urs.cz/item/CS_URS_2025_02/919732211</t>
  </si>
  <si>
    <t>27+113</t>
  </si>
  <si>
    <t>88</t>
  </si>
  <si>
    <t>919735111</t>
  </si>
  <si>
    <t>Řezání stávajícího živičného krytu hl do 50 mm</t>
  </si>
  <si>
    <t>-1156973944</t>
  </si>
  <si>
    <t>https://podminky.urs.cz/item/CS_URS_2025_02/919735111</t>
  </si>
  <si>
    <t>(1,6+10,11+38,78)*2</t>
  </si>
  <si>
    <t>"přípojky k UV"7*2</t>
  </si>
  <si>
    <t>"rušení kanalizace"(1,4+38,8)*2</t>
  </si>
  <si>
    <t>89</t>
  </si>
  <si>
    <t>525472377</t>
  </si>
  <si>
    <t>"rušená RŠ_poklop včetně podklad. konstr."1*0,2</t>
  </si>
  <si>
    <t>"rušená UV_mříž včetně podklad. konstr."1*0,2</t>
  </si>
  <si>
    <t>"rušená UV"0,225*0,225*3,14*1,1*1,92</t>
  </si>
  <si>
    <t>"rušená RŠ"0,65*0,65*3,14*1,45*0,6</t>
  </si>
  <si>
    <t>"napojení na stávajícíc bezpečnostní přepad z ČS"1,3*0,03</t>
  </si>
  <si>
    <t>"rušené stávající potrubí kamenina DN 800"38,8*0,34</t>
  </si>
  <si>
    <t>90</t>
  </si>
  <si>
    <t>-758059225</t>
  </si>
  <si>
    <t>15,121*7 'Přepočtené koeficientem množství</t>
  </si>
  <si>
    <t>91</t>
  </si>
  <si>
    <t>997013631</t>
  </si>
  <si>
    <t>Poplatek za uložení na skládce (skládkovné) stavebního odpadu směsného kód odpadu 17 09 04</t>
  </si>
  <si>
    <t>1507230604</t>
  </si>
  <si>
    <t>https://podminky.urs.cz/item/CS_URS_2025_02/997013631</t>
  </si>
  <si>
    <t>92</t>
  </si>
  <si>
    <t>997013813</t>
  </si>
  <si>
    <t>Poplatek za uložení na skládce (skládkovné) stavebního odpadu z plastických hmot kód odpadu 17 02 03</t>
  </si>
  <si>
    <t>1167023370</t>
  </si>
  <si>
    <t>https://podminky.urs.cz/item/CS_URS_2025_02/997013813</t>
  </si>
  <si>
    <t>93</t>
  </si>
  <si>
    <t>997013861</t>
  </si>
  <si>
    <t>Poplatek za uložení stavebního odpadu na recyklační skládce (skládkovné) z prostého betonu kód odpadu 17 01 01</t>
  </si>
  <si>
    <t>-647094662</t>
  </si>
  <si>
    <t>https://podminky.urs.cz/item/CS_URS_2025_02/997013861</t>
  </si>
  <si>
    <t>94</t>
  </si>
  <si>
    <t>-506798322</t>
  </si>
  <si>
    <t>95</t>
  </si>
  <si>
    <t>997221551</t>
  </si>
  <si>
    <t>Vodorovná doprava suti ze sypkých materiálů do 1 km</t>
  </si>
  <si>
    <t>1122919818</t>
  </si>
  <si>
    <t>https://podminky.urs.cz/item/CS_URS_2025_02/997221551</t>
  </si>
  <si>
    <t>"kamenivo"46,6</t>
  </si>
  <si>
    <t>"asfalt"44,134</t>
  </si>
  <si>
    <t>96</t>
  </si>
  <si>
    <t>997221559</t>
  </si>
  <si>
    <t>Příplatek ZKD 1 km u vodorovné dopravy suti ze sypkých materiálů</t>
  </si>
  <si>
    <t>-1770659643</t>
  </si>
  <si>
    <t>https://podminky.urs.cz/item/CS_URS_2025_02/997221559</t>
  </si>
  <si>
    <t>90,734*7 'Přepočtené koeficientem množství</t>
  </si>
  <si>
    <t>97</t>
  </si>
  <si>
    <t>997221611</t>
  </si>
  <si>
    <t>Nakládání suti na dopravní prostředky pro vodorovnou dopravu</t>
  </si>
  <si>
    <t>-1475533609</t>
  </si>
  <si>
    <t>https://podminky.urs.cz/item/CS_URS_2025_02/997221611</t>
  </si>
  <si>
    <t>98</t>
  </si>
  <si>
    <t>997221873</t>
  </si>
  <si>
    <t>Poplatek za uložení na recyklační skládce (skládkovné) stavebního odpadu zeminy a kamení zatříděného do Katalogu odpadů pod kódem 17 05 04</t>
  </si>
  <si>
    <t>504918625</t>
  </si>
  <si>
    <t>https://podminky.urs.cz/item/CS_URS_2025_02/997221873</t>
  </si>
  <si>
    <t>105,908*0,44 'Přepočtené koeficientem množství</t>
  </si>
  <si>
    <t>99</t>
  </si>
  <si>
    <t>997221875</t>
  </si>
  <si>
    <t>Poplatek za uložení na recyklační skládce (skládkovné) stavebního odpadu asfaltového bez obsahu dehtu zatříděného do Katalogu odpadů pod kódem 17 03 02</t>
  </si>
  <si>
    <t>736184836</t>
  </si>
  <si>
    <t>https://podminky.urs.cz/item/CS_URS_2025_02/997221875</t>
  </si>
  <si>
    <t>(25+283)</t>
  </si>
  <si>
    <t>450,344*0,098 'Přepočtené koeficientem množství</t>
  </si>
  <si>
    <t>100</t>
  </si>
  <si>
    <t>343362868</t>
  </si>
  <si>
    <t>101</t>
  </si>
  <si>
    <t>273004263</t>
  </si>
  <si>
    <t>102</t>
  </si>
  <si>
    <t>-1786172329</t>
  </si>
  <si>
    <t>103</t>
  </si>
  <si>
    <t>-1601669375</t>
  </si>
  <si>
    <t>104</t>
  </si>
  <si>
    <t>841499716</t>
  </si>
  <si>
    <t>105</t>
  </si>
  <si>
    <t>-2032232682</t>
  </si>
  <si>
    <t>106</t>
  </si>
  <si>
    <t>-285526242</t>
  </si>
  <si>
    <t>107</t>
  </si>
  <si>
    <t>-1118988892</t>
  </si>
  <si>
    <t>108</t>
  </si>
  <si>
    <t>-1840373865</t>
  </si>
  <si>
    <t>109</t>
  </si>
  <si>
    <t>610261086</t>
  </si>
  <si>
    <t>110</t>
  </si>
  <si>
    <t>679271999</t>
  </si>
  <si>
    <t>111</t>
  </si>
  <si>
    <t>-1453714947</t>
  </si>
  <si>
    <t>112</t>
  </si>
  <si>
    <t>-337638144</t>
  </si>
  <si>
    <t>VRN7</t>
  </si>
  <si>
    <t>Provozní vlivy</t>
  </si>
  <si>
    <t>113</t>
  </si>
  <si>
    <t>072103000</t>
  </si>
  <si>
    <t>Silniční provoz - projednání DIO a zajištění DIR</t>
  </si>
  <si>
    <t>1350494721</t>
  </si>
  <si>
    <t>https://podminky.urs.cz/item/CS_URS_2025_02/072103000</t>
  </si>
  <si>
    <t>114</t>
  </si>
  <si>
    <t>072203000</t>
  </si>
  <si>
    <t>Silniční provoz - zajištění DIO (dopravní značení)</t>
  </si>
  <si>
    <t>361976478</t>
  </si>
  <si>
    <t>https://podminky.urs.cz/item/CS_URS_2025_02/072203000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</si>
</sst>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5101201" TargetMode="External" /><Relationship Id="rId2" Type="http://schemas.openxmlformats.org/officeDocument/2006/relationships/hyperlink" Target="https://podminky.urs.cz/item/CS_URS_2025_02/115101301" TargetMode="External" /><Relationship Id="rId3" Type="http://schemas.openxmlformats.org/officeDocument/2006/relationships/hyperlink" Target="https://podminky.urs.cz/item/CS_URS_2025_02/119001405" TargetMode="External" /><Relationship Id="rId4" Type="http://schemas.openxmlformats.org/officeDocument/2006/relationships/hyperlink" Target="https://podminky.urs.cz/item/CS_URS_2025_02/119001412" TargetMode="External" /><Relationship Id="rId5" Type="http://schemas.openxmlformats.org/officeDocument/2006/relationships/hyperlink" Target="https://podminky.urs.cz/item/CS_URS_2025_02/119001421" TargetMode="External" /><Relationship Id="rId6" Type="http://schemas.openxmlformats.org/officeDocument/2006/relationships/hyperlink" Target="https://podminky.urs.cz/item/CS_URS_2025_02/119003131" TargetMode="External" /><Relationship Id="rId7" Type="http://schemas.openxmlformats.org/officeDocument/2006/relationships/hyperlink" Target="https://podminky.urs.cz/item/CS_URS_2025_02/119003132" TargetMode="External" /><Relationship Id="rId8" Type="http://schemas.openxmlformats.org/officeDocument/2006/relationships/hyperlink" Target="https://podminky.urs.cz/item/CS_URS_2025_02/119003215" TargetMode="External" /><Relationship Id="rId9" Type="http://schemas.openxmlformats.org/officeDocument/2006/relationships/hyperlink" Target="https://podminky.urs.cz/item/CS_URS_2025_02/119003216" TargetMode="External" /><Relationship Id="rId10" Type="http://schemas.openxmlformats.org/officeDocument/2006/relationships/hyperlink" Target="https://podminky.urs.cz/item/CS_URS_2025_02/132254205" TargetMode="External" /><Relationship Id="rId11" Type="http://schemas.openxmlformats.org/officeDocument/2006/relationships/hyperlink" Target="https://podminky.urs.cz/item/CS_URS_2025_02/132354204" TargetMode="External" /><Relationship Id="rId12" Type="http://schemas.openxmlformats.org/officeDocument/2006/relationships/hyperlink" Target="https://podminky.urs.cz/item/CS_URS_2025_02/151101102" TargetMode="External" /><Relationship Id="rId13" Type="http://schemas.openxmlformats.org/officeDocument/2006/relationships/hyperlink" Target="https://podminky.urs.cz/item/CS_URS_2025_02/151101112" TargetMode="External" /><Relationship Id="rId14" Type="http://schemas.openxmlformats.org/officeDocument/2006/relationships/hyperlink" Target="https://podminky.urs.cz/item/CS_URS_2025_02/162751115" TargetMode="External" /><Relationship Id="rId15" Type="http://schemas.openxmlformats.org/officeDocument/2006/relationships/hyperlink" Target="https://podminky.urs.cz/item/CS_URS_2025_02/162751135" TargetMode="External" /><Relationship Id="rId16" Type="http://schemas.openxmlformats.org/officeDocument/2006/relationships/hyperlink" Target="https://podminky.urs.cz/item/CS_URS_2025_02/167151111" TargetMode="External" /><Relationship Id="rId17" Type="http://schemas.openxmlformats.org/officeDocument/2006/relationships/hyperlink" Target="https://podminky.urs.cz/item/CS_URS_2025_02/167151112" TargetMode="External" /><Relationship Id="rId18" Type="http://schemas.openxmlformats.org/officeDocument/2006/relationships/hyperlink" Target="https://podminky.urs.cz/item/CS_URS_2025_02/171201231" TargetMode="External" /><Relationship Id="rId19" Type="http://schemas.openxmlformats.org/officeDocument/2006/relationships/hyperlink" Target="https://podminky.urs.cz/item/CS_URS_2025_02/174151101" TargetMode="External" /><Relationship Id="rId20" Type="http://schemas.openxmlformats.org/officeDocument/2006/relationships/hyperlink" Target="https://podminky.urs.cz/item/CS_URS_2025_02/175151101" TargetMode="External" /><Relationship Id="rId21" Type="http://schemas.openxmlformats.org/officeDocument/2006/relationships/hyperlink" Target="https://podminky.urs.cz/item/CS_URS_2025_02/181951112" TargetMode="External" /><Relationship Id="rId22" Type="http://schemas.openxmlformats.org/officeDocument/2006/relationships/hyperlink" Target="https://podminky.urs.cz/item/CS_URS_2025_02/451573111" TargetMode="External" /><Relationship Id="rId23" Type="http://schemas.openxmlformats.org/officeDocument/2006/relationships/hyperlink" Target="https://podminky.urs.cz/item/CS_URS_2025_02/452112111" TargetMode="External" /><Relationship Id="rId24" Type="http://schemas.openxmlformats.org/officeDocument/2006/relationships/hyperlink" Target="https://podminky.urs.cz/item/CS_URS_2025_02/452112121" TargetMode="External" /><Relationship Id="rId25" Type="http://schemas.openxmlformats.org/officeDocument/2006/relationships/hyperlink" Target="https://podminky.urs.cz/item/CS_URS_2025_02/452311141" TargetMode="External" /><Relationship Id="rId26" Type="http://schemas.openxmlformats.org/officeDocument/2006/relationships/hyperlink" Target="https://podminky.urs.cz/item/CS_URS_2025_02/458591111" TargetMode="External" /><Relationship Id="rId27" Type="http://schemas.openxmlformats.org/officeDocument/2006/relationships/hyperlink" Target="https://podminky.urs.cz/item/CS_URS_2025_02/871390320" TargetMode="External" /><Relationship Id="rId28" Type="http://schemas.openxmlformats.org/officeDocument/2006/relationships/hyperlink" Target="https://podminky.urs.cz/item/CS_URS_2025_02/877390330" TargetMode="External" /><Relationship Id="rId29" Type="http://schemas.openxmlformats.org/officeDocument/2006/relationships/hyperlink" Target="https://podminky.urs.cz/item/CS_URS_2025_02/892421111" TargetMode="External" /><Relationship Id="rId30" Type="http://schemas.openxmlformats.org/officeDocument/2006/relationships/hyperlink" Target="https://podminky.urs.cz/item/CS_URS_2025_02/892442111" TargetMode="External" /><Relationship Id="rId31" Type="http://schemas.openxmlformats.org/officeDocument/2006/relationships/hyperlink" Target="https://podminky.urs.cz/item/CS_URS_2025_02/894410102" TargetMode="External" /><Relationship Id="rId32" Type="http://schemas.openxmlformats.org/officeDocument/2006/relationships/hyperlink" Target="https://podminky.urs.cz/item/CS_URS_2025_02/894410211" TargetMode="External" /><Relationship Id="rId33" Type="http://schemas.openxmlformats.org/officeDocument/2006/relationships/hyperlink" Target="https://podminky.urs.cz/item/CS_URS_2025_02/894410212" TargetMode="External" /><Relationship Id="rId34" Type="http://schemas.openxmlformats.org/officeDocument/2006/relationships/hyperlink" Target="https://podminky.urs.cz/item/CS_URS_2025_02/894410213" TargetMode="External" /><Relationship Id="rId35" Type="http://schemas.openxmlformats.org/officeDocument/2006/relationships/hyperlink" Target="https://podminky.urs.cz/item/CS_URS_2025_02/894410232" TargetMode="External" /><Relationship Id="rId36" Type="http://schemas.openxmlformats.org/officeDocument/2006/relationships/hyperlink" Target="https://podminky.urs.cz/item/CS_URS_2025_02/899104112" TargetMode="External" /><Relationship Id="rId37" Type="http://schemas.openxmlformats.org/officeDocument/2006/relationships/hyperlink" Target="https://podminky.urs.cz/item/CS_URS_2025_02/899722114" TargetMode="External" /><Relationship Id="rId38" Type="http://schemas.openxmlformats.org/officeDocument/2006/relationships/hyperlink" Target="https://podminky.urs.cz/item/CS_URS_2025_02/997013501" TargetMode="External" /><Relationship Id="rId39" Type="http://schemas.openxmlformats.org/officeDocument/2006/relationships/hyperlink" Target="https://podminky.urs.cz/item/CS_URS_2025_02/997013509" TargetMode="External" /><Relationship Id="rId40" Type="http://schemas.openxmlformats.org/officeDocument/2006/relationships/hyperlink" Target="https://podminky.urs.cz/item/CS_URS_2025_02/997013869" TargetMode="External" /><Relationship Id="rId41" Type="http://schemas.openxmlformats.org/officeDocument/2006/relationships/hyperlink" Target="https://podminky.urs.cz/item/CS_URS_2025_02/998276101" TargetMode="External" /><Relationship Id="rId42" Type="http://schemas.openxmlformats.org/officeDocument/2006/relationships/hyperlink" Target="https://podminky.urs.cz/item/CS_URS_2025_02/012164000" TargetMode="External" /><Relationship Id="rId43" Type="http://schemas.openxmlformats.org/officeDocument/2006/relationships/hyperlink" Target="https://podminky.urs.cz/item/CS_URS_2025_02/012344000" TargetMode="External" /><Relationship Id="rId44" Type="http://schemas.openxmlformats.org/officeDocument/2006/relationships/hyperlink" Target="https://podminky.urs.cz/item/CS_URS_2025_02/012444000" TargetMode="External" /><Relationship Id="rId45" Type="http://schemas.openxmlformats.org/officeDocument/2006/relationships/hyperlink" Target="https://podminky.urs.cz/item/CS_URS_2025_02/013274000" TargetMode="External" /><Relationship Id="rId46" Type="http://schemas.openxmlformats.org/officeDocument/2006/relationships/hyperlink" Target="https://podminky.urs.cz/item/CS_URS_2025_02/013284000" TargetMode="External" /><Relationship Id="rId47" Type="http://schemas.openxmlformats.org/officeDocument/2006/relationships/hyperlink" Target="https://podminky.urs.cz/item/CS_URS_2025_02/030001000" TargetMode="External" /><Relationship Id="rId48" Type="http://schemas.openxmlformats.org/officeDocument/2006/relationships/hyperlink" Target="https://podminky.urs.cz/item/CS_URS_2025_02/034503000" TargetMode="External" /><Relationship Id="rId49" Type="http://schemas.openxmlformats.org/officeDocument/2006/relationships/hyperlink" Target="https://podminky.urs.cz/item/CS_URS_2025_02/035103000" TargetMode="External" /><Relationship Id="rId50" Type="http://schemas.openxmlformats.org/officeDocument/2006/relationships/hyperlink" Target="https://podminky.urs.cz/item/CS_URS_2025_02/039203000" TargetMode="External" /><Relationship Id="rId51" Type="http://schemas.openxmlformats.org/officeDocument/2006/relationships/hyperlink" Target="https://podminky.urs.cz/item/CS_URS_2025_02/043154000" TargetMode="External" /><Relationship Id="rId52" Type="http://schemas.openxmlformats.org/officeDocument/2006/relationships/hyperlink" Target="https://podminky.urs.cz/item/CS_URS_2025_02/045203000" TargetMode="External" /><Relationship Id="rId53" Type="http://schemas.openxmlformats.org/officeDocument/2006/relationships/hyperlink" Target="https://podminky.urs.cz/item/CS_URS_2025_02/045303000" TargetMode="External" /><Relationship Id="rId5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7163" TargetMode="External" /><Relationship Id="rId2" Type="http://schemas.openxmlformats.org/officeDocument/2006/relationships/hyperlink" Target="https://podminky.urs.cz/item/CS_URS_2025_02/113107181" TargetMode="External" /><Relationship Id="rId3" Type="http://schemas.openxmlformats.org/officeDocument/2006/relationships/hyperlink" Target="https://podminky.urs.cz/item/CS_URS_2025_02/113107241" TargetMode="External" /><Relationship Id="rId4" Type="http://schemas.openxmlformats.org/officeDocument/2006/relationships/hyperlink" Target="https://podminky.urs.cz/item/CS_URS_2025_02/115101201" TargetMode="External" /><Relationship Id="rId5" Type="http://schemas.openxmlformats.org/officeDocument/2006/relationships/hyperlink" Target="https://podminky.urs.cz/item/CS_URS_2025_02/115101301" TargetMode="External" /><Relationship Id="rId6" Type="http://schemas.openxmlformats.org/officeDocument/2006/relationships/hyperlink" Target="https://podminky.urs.cz/item/CS_URS_2025_02/119001405" TargetMode="External" /><Relationship Id="rId7" Type="http://schemas.openxmlformats.org/officeDocument/2006/relationships/hyperlink" Target="https://podminky.urs.cz/item/CS_URS_2025_02/119001421" TargetMode="External" /><Relationship Id="rId8" Type="http://schemas.openxmlformats.org/officeDocument/2006/relationships/hyperlink" Target="https://podminky.urs.cz/item/CS_URS_2025_02/119003131" TargetMode="External" /><Relationship Id="rId9" Type="http://schemas.openxmlformats.org/officeDocument/2006/relationships/hyperlink" Target="https://podminky.urs.cz/item/CS_URS_2025_02/119003132" TargetMode="External" /><Relationship Id="rId10" Type="http://schemas.openxmlformats.org/officeDocument/2006/relationships/hyperlink" Target="https://podminky.urs.cz/item/CS_URS_2025_02/119003215" TargetMode="External" /><Relationship Id="rId11" Type="http://schemas.openxmlformats.org/officeDocument/2006/relationships/hyperlink" Target="https://podminky.urs.cz/item/CS_URS_2025_02/119003216" TargetMode="External" /><Relationship Id="rId12" Type="http://schemas.openxmlformats.org/officeDocument/2006/relationships/hyperlink" Target="https://podminky.urs.cz/item/CS_URS_2025_02/132254204" TargetMode="External" /><Relationship Id="rId13" Type="http://schemas.openxmlformats.org/officeDocument/2006/relationships/hyperlink" Target="https://podminky.urs.cz/item/CS_URS_2025_02/132354202" TargetMode="External" /><Relationship Id="rId14" Type="http://schemas.openxmlformats.org/officeDocument/2006/relationships/hyperlink" Target="https://podminky.urs.cz/item/CS_URS_2025_02/151101101" TargetMode="External" /><Relationship Id="rId15" Type="http://schemas.openxmlformats.org/officeDocument/2006/relationships/hyperlink" Target="https://podminky.urs.cz/item/CS_URS_2025_02/151101102" TargetMode="External" /><Relationship Id="rId16" Type="http://schemas.openxmlformats.org/officeDocument/2006/relationships/hyperlink" Target="https://podminky.urs.cz/item/CS_URS_2025_02/151101111" TargetMode="External" /><Relationship Id="rId17" Type="http://schemas.openxmlformats.org/officeDocument/2006/relationships/hyperlink" Target="https://podminky.urs.cz/item/CS_URS_2025_02/151101112" TargetMode="External" /><Relationship Id="rId18" Type="http://schemas.openxmlformats.org/officeDocument/2006/relationships/hyperlink" Target="https://podminky.urs.cz/item/CS_URS_2025_02/162751115" TargetMode="External" /><Relationship Id="rId19" Type="http://schemas.openxmlformats.org/officeDocument/2006/relationships/hyperlink" Target="https://podminky.urs.cz/item/CS_URS_2025_02/162751135" TargetMode="External" /><Relationship Id="rId20" Type="http://schemas.openxmlformats.org/officeDocument/2006/relationships/hyperlink" Target="https://podminky.urs.cz/item/CS_URS_2025_02/167151101" TargetMode="External" /><Relationship Id="rId21" Type="http://schemas.openxmlformats.org/officeDocument/2006/relationships/hyperlink" Target="https://podminky.urs.cz/item/CS_URS_2025_02/167151102" TargetMode="External" /><Relationship Id="rId22" Type="http://schemas.openxmlformats.org/officeDocument/2006/relationships/hyperlink" Target="https://podminky.urs.cz/item/CS_URS_2025_02/171201231" TargetMode="External" /><Relationship Id="rId23" Type="http://schemas.openxmlformats.org/officeDocument/2006/relationships/hyperlink" Target="https://podminky.urs.cz/item/CS_URS_2025_02/174151101" TargetMode="External" /><Relationship Id="rId24" Type="http://schemas.openxmlformats.org/officeDocument/2006/relationships/hyperlink" Target="https://podminky.urs.cz/item/CS_URS_2025_02/175151101" TargetMode="External" /><Relationship Id="rId25" Type="http://schemas.openxmlformats.org/officeDocument/2006/relationships/hyperlink" Target="https://podminky.urs.cz/item/CS_URS_2025_02/181951112" TargetMode="External" /><Relationship Id="rId26" Type="http://schemas.openxmlformats.org/officeDocument/2006/relationships/hyperlink" Target="https://podminky.urs.cz/item/CS_URS_2025_02/451573111" TargetMode="External" /><Relationship Id="rId27" Type="http://schemas.openxmlformats.org/officeDocument/2006/relationships/hyperlink" Target="https://podminky.urs.cz/item/CS_URS_2025_02/452112111" TargetMode="External" /><Relationship Id="rId28" Type="http://schemas.openxmlformats.org/officeDocument/2006/relationships/hyperlink" Target="https://podminky.urs.cz/item/CS_URS_2025_02/452112121" TargetMode="External" /><Relationship Id="rId29" Type="http://schemas.openxmlformats.org/officeDocument/2006/relationships/hyperlink" Target="https://podminky.urs.cz/item/CS_URS_2025_02/452311141" TargetMode="External" /><Relationship Id="rId30" Type="http://schemas.openxmlformats.org/officeDocument/2006/relationships/hyperlink" Target="https://podminky.urs.cz/item/CS_URS_2025_02/564871116" TargetMode="External" /><Relationship Id="rId31" Type="http://schemas.openxmlformats.org/officeDocument/2006/relationships/hyperlink" Target="https://podminky.urs.cz/item/CS_URS_2025_02/577144141" TargetMode="External" /><Relationship Id="rId32" Type="http://schemas.openxmlformats.org/officeDocument/2006/relationships/hyperlink" Target="https://podminky.urs.cz/item/CS_URS_2025_02/577146121" TargetMode="External" /><Relationship Id="rId33" Type="http://schemas.openxmlformats.org/officeDocument/2006/relationships/hyperlink" Target="https://podminky.urs.cz/item/CS_URS_2025_02/617633112" TargetMode="External" /><Relationship Id="rId34" Type="http://schemas.openxmlformats.org/officeDocument/2006/relationships/hyperlink" Target="https://podminky.urs.cz/item/CS_URS_2025_02/871310320" TargetMode="External" /><Relationship Id="rId35" Type="http://schemas.openxmlformats.org/officeDocument/2006/relationships/hyperlink" Target="https://podminky.urs.cz/item/CS_URS_2025_02/871390320" TargetMode="External" /><Relationship Id="rId36" Type="http://schemas.openxmlformats.org/officeDocument/2006/relationships/hyperlink" Target="https://podminky.urs.cz/item/CS_URS_2025_02/871395811" TargetMode="External" /><Relationship Id="rId37" Type="http://schemas.openxmlformats.org/officeDocument/2006/relationships/hyperlink" Target="https://podminky.urs.cz/item/CS_URS_2025_02/877310310" TargetMode="External" /><Relationship Id="rId38" Type="http://schemas.openxmlformats.org/officeDocument/2006/relationships/hyperlink" Target="https://podminky.urs.cz/item/CS_URS_2025_02/877310330" TargetMode="External" /><Relationship Id="rId39" Type="http://schemas.openxmlformats.org/officeDocument/2006/relationships/hyperlink" Target="https://podminky.urs.cz/item/CS_URS_2025_02/877390330" TargetMode="External" /><Relationship Id="rId40" Type="http://schemas.openxmlformats.org/officeDocument/2006/relationships/hyperlink" Target="https://podminky.urs.cz/item/CS_URS_2025_02/890411851" TargetMode="External" /><Relationship Id="rId41" Type="http://schemas.openxmlformats.org/officeDocument/2006/relationships/hyperlink" Target="https://podminky.urs.cz/item/CS_URS_2025_02/890431851" TargetMode="External" /><Relationship Id="rId42" Type="http://schemas.openxmlformats.org/officeDocument/2006/relationships/hyperlink" Target="https://podminky.urs.cz/item/CS_URS_2025_02/891392522" TargetMode="External" /><Relationship Id="rId43" Type="http://schemas.openxmlformats.org/officeDocument/2006/relationships/hyperlink" Target="https://podminky.urs.cz/item/CS_URS_2025_02/892351111" TargetMode="External" /><Relationship Id="rId44" Type="http://schemas.openxmlformats.org/officeDocument/2006/relationships/hyperlink" Target="https://podminky.urs.cz/item/CS_URS_2025_02/892421111" TargetMode="External" /><Relationship Id="rId45" Type="http://schemas.openxmlformats.org/officeDocument/2006/relationships/hyperlink" Target="https://podminky.urs.cz/item/CS_URS_2025_02/892442111" TargetMode="External" /><Relationship Id="rId46" Type="http://schemas.openxmlformats.org/officeDocument/2006/relationships/hyperlink" Target="https://podminky.urs.cz/item/CS_URS_2025_02/894410102" TargetMode="External" /><Relationship Id="rId47" Type="http://schemas.openxmlformats.org/officeDocument/2006/relationships/hyperlink" Target="https://podminky.urs.cz/item/CS_URS_2025_02/894410211" TargetMode="External" /><Relationship Id="rId48" Type="http://schemas.openxmlformats.org/officeDocument/2006/relationships/hyperlink" Target="https://podminky.urs.cz/item/CS_URS_2025_02/894410213" TargetMode="External" /><Relationship Id="rId49" Type="http://schemas.openxmlformats.org/officeDocument/2006/relationships/hyperlink" Target="https://podminky.urs.cz/item/CS_URS_2025_02/894410232" TargetMode="External" /><Relationship Id="rId50" Type="http://schemas.openxmlformats.org/officeDocument/2006/relationships/hyperlink" Target="https://podminky.urs.cz/item/CS_URS_2025_02/894410302" TargetMode="External" /><Relationship Id="rId51" Type="http://schemas.openxmlformats.org/officeDocument/2006/relationships/hyperlink" Target="https://podminky.urs.cz/item/CS_URS_2025_02/895941301" TargetMode="External" /><Relationship Id="rId52" Type="http://schemas.openxmlformats.org/officeDocument/2006/relationships/hyperlink" Target="https://podminky.urs.cz/item/CS_URS_2025_02/895941313" TargetMode="External" /><Relationship Id="rId53" Type="http://schemas.openxmlformats.org/officeDocument/2006/relationships/hyperlink" Target="https://podminky.urs.cz/item/CS_URS_2025_02/895941322" TargetMode="External" /><Relationship Id="rId54" Type="http://schemas.openxmlformats.org/officeDocument/2006/relationships/hyperlink" Target="https://podminky.urs.cz/item/CS_URS_2025_02/899104112" TargetMode="External" /><Relationship Id="rId55" Type="http://schemas.openxmlformats.org/officeDocument/2006/relationships/hyperlink" Target="https://podminky.urs.cz/item/CS_URS_2025_02/899104211" TargetMode="External" /><Relationship Id="rId56" Type="http://schemas.openxmlformats.org/officeDocument/2006/relationships/hyperlink" Target="https://podminky.urs.cz/item/CS_URS_2025_02/899204112" TargetMode="External" /><Relationship Id="rId57" Type="http://schemas.openxmlformats.org/officeDocument/2006/relationships/hyperlink" Target="https://podminky.urs.cz/item/CS_URS_2025_02/899204211" TargetMode="External" /><Relationship Id="rId58" Type="http://schemas.openxmlformats.org/officeDocument/2006/relationships/hyperlink" Target="https://podminky.urs.cz/item/CS_URS_2025_02/899722114" TargetMode="External" /><Relationship Id="rId59" Type="http://schemas.openxmlformats.org/officeDocument/2006/relationships/hyperlink" Target="https://podminky.urs.cz/item/CS_URS_2025_02/899910102" TargetMode="External" /><Relationship Id="rId60" Type="http://schemas.openxmlformats.org/officeDocument/2006/relationships/hyperlink" Target="https://podminky.urs.cz/item/CS_URS_2025_02/899910211" TargetMode="External" /><Relationship Id="rId61" Type="http://schemas.openxmlformats.org/officeDocument/2006/relationships/hyperlink" Target="https://podminky.urs.cz/item/CS_URS_2025_02/919732211" TargetMode="External" /><Relationship Id="rId62" Type="http://schemas.openxmlformats.org/officeDocument/2006/relationships/hyperlink" Target="https://podminky.urs.cz/item/CS_URS_2025_02/919735111" TargetMode="External" /><Relationship Id="rId63" Type="http://schemas.openxmlformats.org/officeDocument/2006/relationships/hyperlink" Target="https://podminky.urs.cz/item/CS_URS_2025_02/997013501" TargetMode="External" /><Relationship Id="rId64" Type="http://schemas.openxmlformats.org/officeDocument/2006/relationships/hyperlink" Target="https://podminky.urs.cz/item/CS_URS_2025_02/997013509" TargetMode="External" /><Relationship Id="rId65" Type="http://schemas.openxmlformats.org/officeDocument/2006/relationships/hyperlink" Target="https://podminky.urs.cz/item/CS_URS_2025_02/997013631" TargetMode="External" /><Relationship Id="rId66" Type="http://schemas.openxmlformats.org/officeDocument/2006/relationships/hyperlink" Target="https://podminky.urs.cz/item/CS_URS_2025_02/997013813" TargetMode="External" /><Relationship Id="rId67" Type="http://schemas.openxmlformats.org/officeDocument/2006/relationships/hyperlink" Target="https://podminky.urs.cz/item/CS_URS_2025_02/997013861" TargetMode="External" /><Relationship Id="rId68" Type="http://schemas.openxmlformats.org/officeDocument/2006/relationships/hyperlink" Target="https://podminky.urs.cz/item/CS_URS_2025_02/997013869" TargetMode="External" /><Relationship Id="rId69" Type="http://schemas.openxmlformats.org/officeDocument/2006/relationships/hyperlink" Target="https://podminky.urs.cz/item/CS_URS_2025_02/997221551" TargetMode="External" /><Relationship Id="rId70" Type="http://schemas.openxmlformats.org/officeDocument/2006/relationships/hyperlink" Target="https://podminky.urs.cz/item/CS_URS_2025_02/997221559" TargetMode="External" /><Relationship Id="rId71" Type="http://schemas.openxmlformats.org/officeDocument/2006/relationships/hyperlink" Target="https://podminky.urs.cz/item/CS_URS_2025_02/997221611" TargetMode="External" /><Relationship Id="rId72" Type="http://schemas.openxmlformats.org/officeDocument/2006/relationships/hyperlink" Target="https://podminky.urs.cz/item/CS_URS_2025_02/997221873" TargetMode="External" /><Relationship Id="rId73" Type="http://schemas.openxmlformats.org/officeDocument/2006/relationships/hyperlink" Target="https://podminky.urs.cz/item/CS_URS_2025_02/997221875" TargetMode="External" /><Relationship Id="rId74" Type="http://schemas.openxmlformats.org/officeDocument/2006/relationships/hyperlink" Target="https://podminky.urs.cz/item/CS_URS_2025_02/998276101" TargetMode="External" /><Relationship Id="rId75" Type="http://schemas.openxmlformats.org/officeDocument/2006/relationships/hyperlink" Target="https://podminky.urs.cz/item/CS_URS_2025_02/012164000" TargetMode="External" /><Relationship Id="rId76" Type="http://schemas.openxmlformats.org/officeDocument/2006/relationships/hyperlink" Target="https://podminky.urs.cz/item/CS_URS_2025_02/012344000" TargetMode="External" /><Relationship Id="rId77" Type="http://schemas.openxmlformats.org/officeDocument/2006/relationships/hyperlink" Target="https://podminky.urs.cz/item/CS_URS_2025_02/012444000" TargetMode="External" /><Relationship Id="rId78" Type="http://schemas.openxmlformats.org/officeDocument/2006/relationships/hyperlink" Target="https://podminky.urs.cz/item/CS_URS_2025_02/013274000" TargetMode="External" /><Relationship Id="rId79" Type="http://schemas.openxmlformats.org/officeDocument/2006/relationships/hyperlink" Target="https://podminky.urs.cz/item/CS_URS_2025_02/013284000" TargetMode="External" /><Relationship Id="rId80" Type="http://schemas.openxmlformats.org/officeDocument/2006/relationships/hyperlink" Target="https://podminky.urs.cz/item/CS_URS_2025_02/030001000" TargetMode="External" /><Relationship Id="rId81" Type="http://schemas.openxmlformats.org/officeDocument/2006/relationships/hyperlink" Target="https://podminky.urs.cz/item/CS_URS_2025_02/034503000" TargetMode="External" /><Relationship Id="rId82" Type="http://schemas.openxmlformats.org/officeDocument/2006/relationships/hyperlink" Target="https://podminky.urs.cz/item/CS_URS_2025_02/035103000" TargetMode="External" /><Relationship Id="rId83" Type="http://schemas.openxmlformats.org/officeDocument/2006/relationships/hyperlink" Target="https://podminky.urs.cz/item/CS_URS_2025_02/039203000" TargetMode="External" /><Relationship Id="rId84" Type="http://schemas.openxmlformats.org/officeDocument/2006/relationships/hyperlink" Target="https://podminky.urs.cz/item/CS_URS_2025_02/043154000" TargetMode="External" /><Relationship Id="rId85" Type="http://schemas.openxmlformats.org/officeDocument/2006/relationships/hyperlink" Target="https://podminky.urs.cz/item/CS_URS_2025_02/045203000" TargetMode="External" /><Relationship Id="rId86" Type="http://schemas.openxmlformats.org/officeDocument/2006/relationships/hyperlink" Target="https://podminky.urs.cz/item/CS_URS_2025_02/045303000" TargetMode="External" /><Relationship Id="rId87" Type="http://schemas.openxmlformats.org/officeDocument/2006/relationships/hyperlink" Target="https://podminky.urs.cz/item/CS_URS_2025_02/072103000" TargetMode="External" /><Relationship Id="rId88" Type="http://schemas.openxmlformats.org/officeDocument/2006/relationships/hyperlink" Target="https://podminky.urs.cz/item/CS_URS_2025_02/072203000" TargetMode="External" /><Relationship Id="rId89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="1" customFormat="1" ht="12" customHeight="1">
      <c r="B5" s="21"/>
      <c r="D5" s="25" t="s">
        <v>13</v>
      </c>
      <c r="K5" s="26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15</v>
      </c>
      <c r="BS5" s="18" t="s">
        <v>6</v>
      </c>
    </row>
    <row r="6" s="1" customFormat="1" ht="36.96" customHeight="1">
      <c r="B6" s="21"/>
      <c r="D6" s="28" t="s">
        <v>16</v>
      </c>
      <c r="K6" s="29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18</v>
      </c>
      <c r="K7" s="26" t="s">
        <v>1</v>
      </c>
      <c r="AK7" s="31" t="s">
        <v>19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20</v>
      </c>
      <c r="K8" s="26" t="s">
        <v>21</v>
      </c>
      <c r="AK8" s="31" t="s">
        <v>22</v>
      </c>
      <c r="AN8" s="32" t="s">
        <v>23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24</v>
      </c>
      <c r="AK10" s="31" t="s">
        <v>25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26</v>
      </c>
      <c r="AK11" s="31" t="s">
        <v>27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28</v>
      </c>
      <c r="AK13" s="31" t="s">
        <v>25</v>
      </c>
      <c r="AN13" s="33" t="s">
        <v>29</v>
      </c>
      <c r="AR13" s="21"/>
      <c r="BE13" s="30"/>
      <c r="BS13" s="18" t="s">
        <v>6</v>
      </c>
    </row>
    <row r="14">
      <c r="B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N14" s="33" t="s">
        <v>29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30</v>
      </c>
      <c r="AK16" s="31" t="s">
        <v>25</v>
      </c>
      <c r="AN16" s="26" t="s">
        <v>31</v>
      </c>
      <c r="AR16" s="21"/>
      <c r="BE16" s="30"/>
      <c r="BS16" s="18" t="s">
        <v>3</v>
      </c>
    </row>
    <row r="17" s="1" customFormat="1" ht="18.48" customHeight="1">
      <c r="B17" s="21"/>
      <c r="E17" s="26" t="s">
        <v>32</v>
      </c>
      <c r="AK17" s="31" t="s">
        <v>27</v>
      </c>
      <c r="AN17" s="26" t="s">
        <v>1</v>
      </c>
      <c r="AR17" s="21"/>
      <c r="BE17" s="30"/>
      <c r="BS17" s="18" t="s">
        <v>33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34</v>
      </c>
      <c r="AK19" s="31" t="s">
        <v>25</v>
      </c>
      <c r="AN19" s="26" t="s">
        <v>35</v>
      </c>
      <c r="AR19" s="21"/>
      <c r="BE19" s="30"/>
      <c r="BS19" s="18" t="s">
        <v>6</v>
      </c>
    </row>
    <row r="20" s="1" customFormat="1" ht="18.48" customHeight="1">
      <c r="B20" s="21"/>
      <c r="E20" s="26" t="s">
        <v>36</v>
      </c>
      <c r="AK20" s="31" t="s">
        <v>27</v>
      </c>
      <c r="AN20" s="26" t="s">
        <v>1</v>
      </c>
      <c r="AR20" s="21"/>
      <c r="BE20" s="30"/>
      <c r="BS20" s="18" t="s">
        <v>33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37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38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42</v>
      </c>
      <c r="E29" s="3"/>
      <c r="F29" s="31" t="s">
        <v>43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ROUND(AV94,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44</v>
      </c>
      <c r="G30" s="3"/>
      <c r="H30" s="3"/>
      <c r="I30" s="3"/>
      <c r="J30" s="3"/>
      <c r="K30" s="3"/>
      <c r="L30" s="44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ROUND(AW94,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45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46</v>
      </c>
      <c r="G32" s="3"/>
      <c r="H32" s="3"/>
      <c r="I32" s="3"/>
      <c r="J32" s="3"/>
      <c r="K32" s="3"/>
      <c r="L32" s="44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47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46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7"/>
      <c r="D35" s="48" t="s">
        <v>48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49</v>
      </c>
      <c r="U35" s="49"/>
      <c r="V35" s="49"/>
      <c r="W35" s="49"/>
      <c r="X35" s="51" t="s">
        <v>50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4"/>
      <c r="D49" s="55" t="s">
        <v>51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52</v>
      </c>
      <c r="AI49" s="56"/>
      <c r="AJ49" s="56"/>
      <c r="AK49" s="56"/>
      <c r="AL49" s="56"/>
      <c r="AM49" s="56"/>
      <c r="AN49" s="56"/>
      <c r="AO49" s="56"/>
      <c r="AR49" s="54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7" t="s">
        <v>53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7" t="s">
        <v>54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7" t="s">
        <v>53</v>
      </c>
      <c r="AI60" s="40"/>
      <c r="AJ60" s="40"/>
      <c r="AK60" s="40"/>
      <c r="AL60" s="40"/>
      <c r="AM60" s="57" t="s">
        <v>54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5" t="s">
        <v>55</v>
      </c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5" t="s">
        <v>56</v>
      </c>
      <c r="AI64" s="58"/>
      <c r="AJ64" s="58"/>
      <c r="AK64" s="58"/>
      <c r="AL64" s="58"/>
      <c r="AM64" s="58"/>
      <c r="AN64" s="58"/>
      <c r="AO64" s="58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7" t="s">
        <v>53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7" t="s">
        <v>54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7" t="s">
        <v>53</v>
      </c>
      <c r="AI75" s="40"/>
      <c r="AJ75" s="40"/>
      <c r="AK75" s="40"/>
      <c r="AL75" s="40"/>
      <c r="AM75" s="57" t="s">
        <v>54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38"/>
      <c r="B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38"/>
      <c r="BE81" s="37"/>
    </row>
    <row r="82" s="2" customFormat="1" ht="24.96" customHeight="1">
      <c r="A82" s="37"/>
      <c r="B82" s="38"/>
      <c r="C82" s="22" t="s">
        <v>57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3"/>
      <c r="C84" s="31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28/2025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3"/>
      <c r="BE84" s="4"/>
    </row>
    <row r="85" s="5" customFormat="1" ht="36.96" customHeight="1">
      <c r="A85" s="5"/>
      <c r="B85" s="64"/>
      <c r="C85" s="65" t="s">
        <v>16</v>
      </c>
      <c r="D85" s="5"/>
      <c r="E85" s="5"/>
      <c r="F85" s="5"/>
      <c r="G85" s="5"/>
      <c r="H85" s="5"/>
      <c r="I85" s="5"/>
      <c r="J85" s="5"/>
      <c r="K85" s="5"/>
      <c r="L85" s="66" t="str">
        <f>K6</f>
        <v>Beroun Závodní - odvodnění ulice v Dolině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4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20</v>
      </c>
      <c r="D87" s="37"/>
      <c r="E87" s="37"/>
      <c r="F87" s="37"/>
      <c r="G87" s="37"/>
      <c r="H87" s="37"/>
      <c r="I87" s="37"/>
      <c r="J87" s="37"/>
      <c r="K87" s="37"/>
      <c r="L87" s="67" t="str">
        <f>IF(K8="","",K8)</f>
        <v>Beroun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22</v>
      </c>
      <c r="AJ87" s="37"/>
      <c r="AK87" s="37"/>
      <c r="AL87" s="37"/>
      <c r="AM87" s="68" t="str">
        <f>IF(AN8= "","",AN8)</f>
        <v>10. 11. 2025</v>
      </c>
      <c r="AN87" s="68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24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Město Beroun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30</v>
      </c>
      <c r="AJ89" s="37"/>
      <c r="AK89" s="37"/>
      <c r="AL89" s="37"/>
      <c r="AM89" s="69" t="str">
        <f>IF(E17="","",E17)</f>
        <v>PROJEKT IV, s.r.o.</v>
      </c>
      <c r="AN89" s="4"/>
      <c r="AO89" s="4"/>
      <c r="AP89" s="4"/>
      <c r="AQ89" s="37"/>
      <c r="AR89" s="38"/>
      <c r="AS89" s="70" t="s">
        <v>58</v>
      </c>
      <c r="AT89" s="71"/>
      <c r="AU89" s="72"/>
      <c r="AV89" s="72"/>
      <c r="AW89" s="72"/>
      <c r="AX89" s="72"/>
      <c r="AY89" s="72"/>
      <c r="AZ89" s="72"/>
      <c r="BA89" s="72"/>
      <c r="BB89" s="72"/>
      <c r="BC89" s="72"/>
      <c r="BD89" s="73"/>
      <c r="BE89" s="37"/>
    </row>
    <row r="90" s="2" customFormat="1" ht="15.15" customHeight="1">
      <c r="A90" s="37"/>
      <c r="B90" s="38"/>
      <c r="C90" s="31" t="s">
        <v>28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34</v>
      </c>
      <c r="AJ90" s="37"/>
      <c r="AK90" s="37"/>
      <c r="AL90" s="37"/>
      <c r="AM90" s="69" t="str">
        <f>IF(E20="","",E20)</f>
        <v>Jitka Heřmanová</v>
      </c>
      <c r="AN90" s="4"/>
      <c r="AO90" s="4"/>
      <c r="AP90" s="4"/>
      <c r="AQ90" s="37"/>
      <c r="AR90" s="38"/>
      <c r="AS90" s="74"/>
      <c r="AT90" s="75"/>
      <c r="AU90" s="76"/>
      <c r="AV90" s="76"/>
      <c r="AW90" s="76"/>
      <c r="AX90" s="76"/>
      <c r="AY90" s="76"/>
      <c r="AZ90" s="76"/>
      <c r="BA90" s="76"/>
      <c r="BB90" s="76"/>
      <c r="BC90" s="76"/>
      <c r="BD90" s="77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4"/>
      <c r="AT91" s="75"/>
      <c r="AU91" s="76"/>
      <c r="AV91" s="76"/>
      <c r="AW91" s="76"/>
      <c r="AX91" s="76"/>
      <c r="AY91" s="76"/>
      <c r="AZ91" s="76"/>
      <c r="BA91" s="76"/>
      <c r="BB91" s="76"/>
      <c r="BC91" s="76"/>
      <c r="BD91" s="77"/>
      <c r="BE91" s="37"/>
    </row>
    <row r="92" s="2" customFormat="1" ht="29.28" customHeight="1">
      <c r="A92" s="37"/>
      <c r="B92" s="38"/>
      <c r="C92" s="78" t="s">
        <v>59</v>
      </c>
      <c r="D92" s="79"/>
      <c r="E92" s="79"/>
      <c r="F92" s="79"/>
      <c r="G92" s="79"/>
      <c r="H92" s="80"/>
      <c r="I92" s="81" t="s">
        <v>60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2" t="s">
        <v>61</v>
      </c>
      <c r="AH92" s="79"/>
      <c r="AI92" s="79"/>
      <c r="AJ92" s="79"/>
      <c r="AK92" s="79"/>
      <c r="AL92" s="79"/>
      <c r="AM92" s="79"/>
      <c r="AN92" s="81" t="s">
        <v>62</v>
      </c>
      <c r="AO92" s="79"/>
      <c r="AP92" s="83"/>
      <c r="AQ92" s="84" t="s">
        <v>63</v>
      </c>
      <c r="AR92" s="38"/>
      <c r="AS92" s="85" t="s">
        <v>64</v>
      </c>
      <c r="AT92" s="86" t="s">
        <v>65</v>
      </c>
      <c r="AU92" s="86" t="s">
        <v>66</v>
      </c>
      <c r="AV92" s="86" t="s">
        <v>67</v>
      </c>
      <c r="AW92" s="86" t="s">
        <v>68</v>
      </c>
      <c r="AX92" s="86" t="s">
        <v>69</v>
      </c>
      <c r="AY92" s="86" t="s">
        <v>70</v>
      </c>
      <c r="AZ92" s="86" t="s">
        <v>71</v>
      </c>
      <c r="BA92" s="86" t="s">
        <v>72</v>
      </c>
      <c r="BB92" s="86" t="s">
        <v>73</v>
      </c>
      <c r="BC92" s="86" t="s">
        <v>74</v>
      </c>
      <c r="BD92" s="87" t="s">
        <v>75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8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90"/>
      <c r="BE93" s="37"/>
    </row>
    <row r="94" s="6" customFormat="1" ht="32.4" customHeight="1">
      <c r="A94" s="6"/>
      <c r="B94" s="91"/>
      <c r="C94" s="92" t="s">
        <v>76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4">
        <f>ROUND(SUM(AG95:AG96),2)</f>
        <v>0</v>
      </c>
      <c r="AH94" s="94"/>
      <c r="AI94" s="94"/>
      <c r="AJ94" s="94"/>
      <c r="AK94" s="94"/>
      <c r="AL94" s="94"/>
      <c r="AM94" s="94"/>
      <c r="AN94" s="95">
        <f>SUM(AG94,AT94)</f>
        <v>0</v>
      </c>
      <c r="AO94" s="95"/>
      <c r="AP94" s="95"/>
      <c r="AQ94" s="96" t="s">
        <v>1</v>
      </c>
      <c r="AR94" s="91"/>
      <c r="AS94" s="97">
        <f>ROUND(SUM(AS95:AS96),2)</f>
        <v>0</v>
      </c>
      <c r="AT94" s="98">
        <f>ROUND(SUM(AV94:AW94),2)</f>
        <v>0</v>
      </c>
      <c r="AU94" s="99">
        <f>ROUND(SUM(AU95:AU96),5)</f>
        <v>0</v>
      </c>
      <c r="AV94" s="98">
        <f>ROUND(AZ94*L29,2)</f>
        <v>0</v>
      </c>
      <c r="AW94" s="98">
        <f>ROUND(BA94*L30,2)</f>
        <v>0</v>
      </c>
      <c r="AX94" s="98">
        <f>ROUND(BB94*L29,2)</f>
        <v>0</v>
      </c>
      <c r="AY94" s="98">
        <f>ROUND(BC94*L30,2)</f>
        <v>0</v>
      </c>
      <c r="AZ94" s="98">
        <f>ROUND(SUM(AZ95:AZ96),2)</f>
        <v>0</v>
      </c>
      <c r="BA94" s="98">
        <f>ROUND(SUM(BA95:BA96),2)</f>
        <v>0</v>
      </c>
      <c r="BB94" s="98">
        <f>ROUND(SUM(BB95:BB96),2)</f>
        <v>0</v>
      </c>
      <c r="BC94" s="98">
        <f>ROUND(SUM(BC95:BC96),2)</f>
        <v>0</v>
      </c>
      <c r="BD94" s="100">
        <f>ROUND(SUM(BD95:BD96),2)</f>
        <v>0</v>
      </c>
      <c r="BE94" s="6"/>
      <c r="BS94" s="101" t="s">
        <v>77</v>
      </c>
      <c r="BT94" s="101" t="s">
        <v>78</v>
      </c>
      <c r="BU94" s="102" t="s">
        <v>79</v>
      </c>
      <c r="BV94" s="101" t="s">
        <v>80</v>
      </c>
      <c r="BW94" s="101" t="s">
        <v>4</v>
      </c>
      <c r="BX94" s="101" t="s">
        <v>81</v>
      </c>
      <c r="CL94" s="101" t="s">
        <v>1</v>
      </c>
    </row>
    <row r="95" s="7" customFormat="1" ht="24.75" customHeight="1">
      <c r="A95" s="103" t="s">
        <v>82</v>
      </c>
      <c r="B95" s="104"/>
      <c r="C95" s="105"/>
      <c r="D95" s="106" t="s">
        <v>83</v>
      </c>
      <c r="E95" s="106"/>
      <c r="F95" s="106"/>
      <c r="G95" s="106"/>
      <c r="H95" s="106"/>
      <c r="I95" s="107"/>
      <c r="J95" s="106" t="s">
        <v>84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'SO 301 - Stoka dešťové ka...'!J30</f>
        <v>0</v>
      </c>
      <c r="AH95" s="107"/>
      <c r="AI95" s="107"/>
      <c r="AJ95" s="107"/>
      <c r="AK95" s="107"/>
      <c r="AL95" s="107"/>
      <c r="AM95" s="107"/>
      <c r="AN95" s="108">
        <f>SUM(AG95,AT95)</f>
        <v>0</v>
      </c>
      <c r="AO95" s="107"/>
      <c r="AP95" s="107"/>
      <c r="AQ95" s="109" t="s">
        <v>85</v>
      </c>
      <c r="AR95" s="104"/>
      <c r="AS95" s="110">
        <v>0</v>
      </c>
      <c r="AT95" s="111">
        <f>ROUND(SUM(AV95:AW95),2)</f>
        <v>0</v>
      </c>
      <c r="AU95" s="112">
        <f>'SO 301 - Stoka dešťové ka...'!P126</f>
        <v>0</v>
      </c>
      <c r="AV95" s="111">
        <f>'SO 301 - Stoka dešťové ka...'!J33</f>
        <v>0</v>
      </c>
      <c r="AW95" s="111">
        <f>'SO 301 - Stoka dešťové ka...'!J34</f>
        <v>0</v>
      </c>
      <c r="AX95" s="111">
        <f>'SO 301 - Stoka dešťové ka...'!J35</f>
        <v>0</v>
      </c>
      <c r="AY95" s="111">
        <f>'SO 301 - Stoka dešťové ka...'!J36</f>
        <v>0</v>
      </c>
      <c r="AZ95" s="111">
        <f>'SO 301 - Stoka dešťové ka...'!F33</f>
        <v>0</v>
      </c>
      <c r="BA95" s="111">
        <f>'SO 301 - Stoka dešťové ka...'!F34</f>
        <v>0</v>
      </c>
      <c r="BB95" s="111">
        <f>'SO 301 - Stoka dešťové ka...'!F35</f>
        <v>0</v>
      </c>
      <c r="BC95" s="111">
        <f>'SO 301 - Stoka dešťové ka...'!F36</f>
        <v>0</v>
      </c>
      <c r="BD95" s="113">
        <f>'SO 301 - Stoka dešťové ka...'!F37</f>
        <v>0</v>
      </c>
      <c r="BE95" s="7"/>
      <c r="BT95" s="114" t="s">
        <v>86</v>
      </c>
      <c r="BV95" s="114" t="s">
        <v>80</v>
      </c>
      <c r="BW95" s="114" t="s">
        <v>87</v>
      </c>
      <c r="BX95" s="114" t="s">
        <v>4</v>
      </c>
      <c r="CL95" s="114" t="s">
        <v>1</v>
      </c>
      <c r="CM95" s="114" t="s">
        <v>88</v>
      </c>
    </row>
    <row r="96" s="7" customFormat="1" ht="37.5" customHeight="1">
      <c r="A96" s="103" t="s">
        <v>82</v>
      </c>
      <c r="B96" s="104"/>
      <c r="C96" s="105"/>
      <c r="D96" s="106" t="s">
        <v>89</v>
      </c>
      <c r="E96" s="106"/>
      <c r="F96" s="106"/>
      <c r="G96" s="106"/>
      <c r="H96" s="106"/>
      <c r="I96" s="107"/>
      <c r="J96" s="106" t="s">
        <v>90</v>
      </c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8">
        <f>'SO 302 - Stoka dešťové ka...'!J30</f>
        <v>0</v>
      </c>
      <c r="AH96" s="107"/>
      <c r="AI96" s="107"/>
      <c r="AJ96" s="107"/>
      <c r="AK96" s="107"/>
      <c r="AL96" s="107"/>
      <c r="AM96" s="107"/>
      <c r="AN96" s="108">
        <f>SUM(AG96,AT96)</f>
        <v>0</v>
      </c>
      <c r="AO96" s="107"/>
      <c r="AP96" s="107"/>
      <c r="AQ96" s="109" t="s">
        <v>85</v>
      </c>
      <c r="AR96" s="104"/>
      <c r="AS96" s="115">
        <v>0</v>
      </c>
      <c r="AT96" s="116">
        <f>ROUND(SUM(AV96:AW96),2)</f>
        <v>0</v>
      </c>
      <c r="AU96" s="117">
        <f>'SO 302 - Stoka dešťové ka...'!P130</f>
        <v>0</v>
      </c>
      <c r="AV96" s="116">
        <f>'SO 302 - Stoka dešťové ka...'!J33</f>
        <v>0</v>
      </c>
      <c r="AW96" s="116">
        <f>'SO 302 - Stoka dešťové ka...'!J34</f>
        <v>0</v>
      </c>
      <c r="AX96" s="116">
        <f>'SO 302 - Stoka dešťové ka...'!J35</f>
        <v>0</v>
      </c>
      <c r="AY96" s="116">
        <f>'SO 302 - Stoka dešťové ka...'!J36</f>
        <v>0</v>
      </c>
      <c r="AZ96" s="116">
        <f>'SO 302 - Stoka dešťové ka...'!F33</f>
        <v>0</v>
      </c>
      <c r="BA96" s="116">
        <f>'SO 302 - Stoka dešťové ka...'!F34</f>
        <v>0</v>
      </c>
      <c r="BB96" s="116">
        <f>'SO 302 - Stoka dešťové ka...'!F35</f>
        <v>0</v>
      </c>
      <c r="BC96" s="116">
        <f>'SO 302 - Stoka dešťové ka...'!F36</f>
        <v>0</v>
      </c>
      <c r="BD96" s="118">
        <f>'SO 302 - Stoka dešťové ka...'!F37</f>
        <v>0</v>
      </c>
      <c r="BE96" s="7"/>
      <c r="BT96" s="114" t="s">
        <v>86</v>
      </c>
      <c r="BV96" s="114" t="s">
        <v>80</v>
      </c>
      <c r="BW96" s="114" t="s">
        <v>91</v>
      </c>
      <c r="BX96" s="114" t="s">
        <v>4</v>
      </c>
      <c r="CL96" s="114" t="s">
        <v>1</v>
      </c>
      <c r="CM96" s="114" t="s">
        <v>88</v>
      </c>
    </row>
    <row r="97" s="2" customFormat="1" ht="30" customHeight="1">
      <c r="A97" s="37"/>
      <c r="B97" s="38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59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38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 301 - Stoka dešťové ka...'!C2" display="/"/>
    <hyperlink ref="A96" location="'SO 302 - Stoka dešťové k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92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Beroun Závodní - odvodnění ulice v Dolině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93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6" t="s">
        <v>94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10. 11. 2025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">
        <v>1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26</v>
      </c>
      <c r="F15" s="37"/>
      <c r="G15" s="37"/>
      <c r="H15" s="37"/>
      <c r="I15" s="31" t="s">
        <v>27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25</v>
      </c>
      <c r="J20" s="26" t="s">
        <v>31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32</v>
      </c>
      <c r="F21" s="37"/>
      <c r="G21" s="37"/>
      <c r="H21" s="37"/>
      <c r="I21" s="31" t="s">
        <v>27</v>
      </c>
      <c r="J21" s="26" t="s">
        <v>1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34</v>
      </c>
      <c r="E23" s="37"/>
      <c r="F23" s="37"/>
      <c r="G23" s="37"/>
      <c r="H23" s="37"/>
      <c r="I23" s="31" t="s">
        <v>25</v>
      </c>
      <c r="J23" s="26" t="s">
        <v>35</v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36</v>
      </c>
      <c r="F24" s="37"/>
      <c r="G24" s="37"/>
      <c r="H24" s="37"/>
      <c r="I24" s="31" t="s">
        <v>27</v>
      </c>
      <c r="J24" s="26" t="s">
        <v>1</v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37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38</v>
      </c>
      <c r="E30" s="37"/>
      <c r="F30" s="37"/>
      <c r="G30" s="37"/>
      <c r="H30" s="37"/>
      <c r="I30" s="37"/>
      <c r="J30" s="95">
        <f>ROUND(J126,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40</v>
      </c>
      <c r="G32" s="37"/>
      <c r="H32" s="37"/>
      <c r="I32" s="42" t="s">
        <v>39</v>
      </c>
      <c r="J32" s="42" t="s">
        <v>41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42</v>
      </c>
      <c r="E33" s="31" t="s">
        <v>43</v>
      </c>
      <c r="F33" s="126">
        <f>ROUND((SUM(BE126:BE306)),  2)</f>
        <v>0</v>
      </c>
      <c r="G33" s="37"/>
      <c r="H33" s="37"/>
      <c r="I33" s="127">
        <v>0.20999999999999999</v>
      </c>
      <c r="J33" s="126">
        <f>ROUND(((SUM(BE126:BE306))*I33),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44</v>
      </c>
      <c r="F34" s="126">
        <f>ROUND((SUM(BF126:BF306)),  2)</f>
        <v>0</v>
      </c>
      <c r="G34" s="37"/>
      <c r="H34" s="37"/>
      <c r="I34" s="127">
        <v>0.12</v>
      </c>
      <c r="J34" s="126">
        <f>ROUND(((SUM(BF126:BF306))*I34),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45</v>
      </c>
      <c r="F35" s="126">
        <f>ROUND((SUM(BG126:BG306)),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46</v>
      </c>
      <c r="F36" s="126">
        <f>ROUND((SUM(BH126:BH306)),  2)</f>
        <v>0</v>
      </c>
      <c r="G36" s="37"/>
      <c r="H36" s="37"/>
      <c r="I36" s="127">
        <v>0.12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47</v>
      </c>
      <c r="F37" s="126">
        <f>ROUND((SUM(BI126:BI306)),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48</v>
      </c>
      <c r="E39" s="80"/>
      <c r="F39" s="80"/>
      <c r="G39" s="130" t="s">
        <v>49</v>
      </c>
      <c r="H39" s="131" t="s">
        <v>50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34" t="s">
        <v>54</v>
      </c>
      <c r="G61" s="57" t="s">
        <v>53</v>
      </c>
      <c r="H61" s="40"/>
      <c r="I61" s="40"/>
      <c r="J61" s="135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34" t="s">
        <v>54</v>
      </c>
      <c r="G76" s="57" t="s">
        <v>53</v>
      </c>
      <c r="H76" s="40"/>
      <c r="I76" s="40"/>
      <c r="J76" s="135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Beroun Závodní - odvodnění ulice v Dolině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6" t="str">
        <f>E9</f>
        <v>SO 301 - Stoka dešťové kanalizace - část ulice Na Hrázi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Beroun</v>
      </c>
      <c r="G89" s="37"/>
      <c r="H89" s="37"/>
      <c r="I89" s="31" t="s">
        <v>22</v>
      </c>
      <c r="J89" s="68" t="str">
        <f>IF(J12="","",J12)</f>
        <v>10. 11. 2025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Město Beroun</v>
      </c>
      <c r="G91" s="37"/>
      <c r="H91" s="37"/>
      <c r="I91" s="31" t="s">
        <v>30</v>
      </c>
      <c r="J91" s="35" t="str">
        <f>E21</f>
        <v>PROJEKT IV, s.r.o.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7"/>
      <c r="E92" s="37"/>
      <c r="F92" s="26" t="str">
        <f>IF(E18="","",E18)</f>
        <v>Vyplň údaj</v>
      </c>
      <c r="G92" s="37"/>
      <c r="H92" s="37"/>
      <c r="I92" s="31" t="s">
        <v>34</v>
      </c>
      <c r="J92" s="35" t="str">
        <f>E24</f>
        <v>Jitka Heřmanová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96</v>
      </c>
      <c r="D94" s="128"/>
      <c r="E94" s="128"/>
      <c r="F94" s="128"/>
      <c r="G94" s="128"/>
      <c r="H94" s="128"/>
      <c r="I94" s="128"/>
      <c r="J94" s="137" t="s">
        <v>97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98</v>
      </c>
      <c r="D96" s="37"/>
      <c r="E96" s="37"/>
      <c r="F96" s="37"/>
      <c r="G96" s="37"/>
      <c r="H96" s="37"/>
      <c r="I96" s="37"/>
      <c r="J96" s="95">
        <f>J126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99</v>
      </c>
    </row>
    <row r="97" s="9" customFormat="1" ht="24.96" customHeight="1">
      <c r="A97" s="9"/>
      <c r="B97" s="139"/>
      <c r="C97" s="9"/>
      <c r="D97" s="140" t="s">
        <v>100</v>
      </c>
      <c r="E97" s="141"/>
      <c r="F97" s="141"/>
      <c r="G97" s="141"/>
      <c r="H97" s="141"/>
      <c r="I97" s="141"/>
      <c r="J97" s="142">
        <f>J127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101</v>
      </c>
      <c r="E98" s="145"/>
      <c r="F98" s="145"/>
      <c r="G98" s="145"/>
      <c r="H98" s="145"/>
      <c r="I98" s="145"/>
      <c r="J98" s="146">
        <f>J128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102</v>
      </c>
      <c r="E99" s="145"/>
      <c r="F99" s="145"/>
      <c r="G99" s="145"/>
      <c r="H99" s="145"/>
      <c r="I99" s="145"/>
      <c r="J99" s="146">
        <f>J216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103</v>
      </c>
      <c r="E100" s="145"/>
      <c r="F100" s="145"/>
      <c r="G100" s="145"/>
      <c r="H100" s="145"/>
      <c r="I100" s="145"/>
      <c r="J100" s="146">
        <f>J234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104</v>
      </c>
      <c r="E101" s="145"/>
      <c r="F101" s="145"/>
      <c r="G101" s="145"/>
      <c r="H101" s="145"/>
      <c r="I101" s="145"/>
      <c r="J101" s="146">
        <f>J268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3"/>
      <c r="C102" s="10"/>
      <c r="D102" s="144" t="s">
        <v>105</v>
      </c>
      <c r="E102" s="145"/>
      <c r="F102" s="145"/>
      <c r="G102" s="145"/>
      <c r="H102" s="145"/>
      <c r="I102" s="145"/>
      <c r="J102" s="146">
        <f>J276</f>
        <v>0</v>
      </c>
      <c r="K102" s="10"/>
      <c r="L102" s="14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39"/>
      <c r="C103" s="9"/>
      <c r="D103" s="140" t="s">
        <v>106</v>
      </c>
      <c r="E103" s="141"/>
      <c r="F103" s="141"/>
      <c r="G103" s="141"/>
      <c r="H103" s="141"/>
      <c r="I103" s="141"/>
      <c r="J103" s="142">
        <f>J279</f>
        <v>0</v>
      </c>
      <c r="K103" s="9"/>
      <c r="L103" s="13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3"/>
      <c r="C104" s="10"/>
      <c r="D104" s="144" t="s">
        <v>107</v>
      </c>
      <c r="E104" s="145"/>
      <c r="F104" s="145"/>
      <c r="G104" s="145"/>
      <c r="H104" s="145"/>
      <c r="I104" s="145"/>
      <c r="J104" s="146">
        <f>J280</f>
        <v>0</v>
      </c>
      <c r="K104" s="10"/>
      <c r="L104" s="14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3"/>
      <c r="C105" s="10"/>
      <c r="D105" s="144" t="s">
        <v>108</v>
      </c>
      <c r="E105" s="145"/>
      <c r="F105" s="145"/>
      <c r="G105" s="145"/>
      <c r="H105" s="145"/>
      <c r="I105" s="145"/>
      <c r="J105" s="146">
        <f>J291</f>
        <v>0</v>
      </c>
      <c r="K105" s="10"/>
      <c r="L105" s="14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3"/>
      <c r="C106" s="10"/>
      <c r="D106" s="144" t="s">
        <v>109</v>
      </c>
      <c r="E106" s="145"/>
      <c r="F106" s="145"/>
      <c r="G106" s="145"/>
      <c r="H106" s="145"/>
      <c r="I106" s="145"/>
      <c r="J106" s="146">
        <f>J300</f>
        <v>0</v>
      </c>
      <c r="K106" s="10"/>
      <c r="L106" s="14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7"/>
      <c r="B107" s="38"/>
      <c r="C107" s="37"/>
      <c r="D107" s="37"/>
      <c r="E107" s="37"/>
      <c r="F107" s="37"/>
      <c r="G107" s="37"/>
      <c r="H107" s="37"/>
      <c r="I107" s="37"/>
      <c r="J107" s="37"/>
      <c r="K107" s="37"/>
      <c r="L107" s="54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59"/>
      <c r="C108" s="60"/>
      <c r="D108" s="60"/>
      <c r="E108" s="60"/>
      <c r="F108" s="60"/>
      <c r="G108" s="60"/>
      <c r="H108" s="60"/>
      <c r="I108" s="60"/>
      <c r="J108" s="60"/>
      <c r="K108" s="60"/>
      <c r="L108" s="54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12" s="2" customFormat="1" ht="6.96" customHeight="1">
      <c r="A112" s="37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4.96" customHeight="1">
      <c r="A113" s="37"/>
      <c r="B113" s="38"/>
      <c r="C113" s="22" t="s">
        <v>110</v>
      </c>
      <c r="D113" s="37"/>
      <c r="E113" s="37"/>
      <c r="F113" s="37"/>
      <c r="G113" s="37"/>
      <c r="H113" s="37"/>
      <c r="I113" s="37"/>
      <c r="J113" s="37"/>
      <c r="K113" s="37"/>
      <c r="L113" s="54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4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16</v>
      </c>
      <c r="D115" s="37"/>
      <c r="E115" s="37"/>
      <c r="F115" s="37"/>
      <c r="G115" s="37"/>
      <c r="H115" s="37"/>
      <c r="I115" s="37"/>
      <c r="J115" s="37"/>
      <c r="K115" s="37"/>
      <c r="L115" s="54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120" t="str">
        <f>E7</f>
        <v>Beroun Závodní - odvodnění ulice v Dolině</v>
      </c>
      <c r="F116" s="31"/>
      <c r="G116" s="31"/>
      <c r="H116" s="31"/>
      <c r="I116" s="37"/>
      <c r="J116" s="37"/>
      <c r="K116" s="37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93</v>
      </c>
      <c r="D117" s="37"/>
      <c r="E117" s="37"/>
      <c r="F117" s="37"/>
      <c r="G117" s="37"/>
      <c r="H117" s="37"/>
      <c r="I117" s="37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7"/>
      <c r="D118" s="37"/>
      <c r="E118" s="66" t="str">
        <f>E9</f>
        <v>SO 301 - Stoka dešťové kanalizace - část ulice Na Hrázi</v>
      </c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37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20</v>
      </c>
      <c r="D120" s="37"/>
      <c r="E120" s="37"/>
      <c r="F120" s="26" t="str">
        <f>F12</f>
        <v>Beroun</v>
      </c>
      <c r="G120" s="37"/>
      <c r="H120" s="37"/>
      <c r="I120" s="31" t="s">
        <v>22</v>
      </c>
      <c r="J120" s="68" t="str">
        <f>IF(J12="","",J12)</f>
        <v>10. 11. 2025</v>
      </c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7"/>
      <c r="D121" s="37"/>
      <c r="E121" s="37"/>
      <c r="F121" s="37"/>
      <c r="G121" s="37"/>
      <c r="H121" s="37"/>
      <c r="I121" s="37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24</v>
      </c>
      <c r="D122" s="37"/>
      <c r="E122" s="37"/>
      <c r="F122" s="26" t="str">
        <f>E15</f>
        <v>Město Beroun</v>
      </c>
      <c r="G122" s="37"/>
      <c r="H122" s="37"/>
      <c r="I122" s="31" t="s">
        <v>30</v>
      </c>
      <c r="J122" s="35" t="str">
        <f>E21</f>
        <v>PROJEKT IV, s.r.o.</v>
      </c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28</v>
      </c>
      <c r="D123" s="37"/>
      <c r="E123" s="37"/>
      <c r="F123" s="26" t="str">
        <f>IF(E18="","",E18)</f>
        <v>Vyplň údaj</v>
      </c>
      <c r="G123" s="37"/>
      <c r="H123" s="37"/>
      <c r="I123" s="31" t="s">
        <v>34</v>
      </c>
      <c r="J123" s="35" t="str">
        <f>E24</f>
        <v>Jitka Heřmanová</v>
      </c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0.32" customHeight="1">
      <c r="A124" s="37"/>
      <c r="B124" s="38"/>
      <c r="C124" s="37"/>
      <c r="D124" s="37"/>
      <c r="E124" s="37"/>
      <c r="F124" s="37"/>
      <c r="G124" s="37"/>
      <c r="H124" s="37"/>
      <c r="I124" s="37"/>
      <c r="J124" s="37"/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11" customFormat="1" ht="29.28" customHeight="1">
      <c r="A125" s="147"/>
      <c r="B125" s="148"/>
      <c r="C125" s="149" t="s">
        <v>111</v>
      </c>
      <c r="D125" s="150" t="s">
        <v>63</v>
      </c>
      <c r="E125" s="150" t="s">
        <v>59</v>
      </c>
      <c r="F125" s="150" t="s">
        <v>60</v>
      </c>
      <c r="G125" s="150" t="s">
        <v>112</v>
      </c>
      <c r="H125" s="150" t="s">
        <v>113</v>
      </c>
      <c r="I125" s="150" t="s">
        <v>114</v>
      </c>
      <c r="J125" s="150" t="s">
        <v>97</v>
      </c>
      <c r="K125" s="151" t="s">
        <v>115</v>
      </c>
      <c r="L125" s="152"/>
      <c r="M125" s="85" t="s">
        <v>1</v>
      </c>
      <c r="N125" s="86" t="s">
        <v>42</v>
      </c>
      <c r="O125" s="86" t="s">
        <v>116</v>
      </c>
      <c r="P125" s="86" t="s">
        <v>117</v>
      </c>
      <c r="Q125" s="86" t="s">
        <v>118</v>
      </c>
      <c r="R125" s="86" t="s">
        <v>119</v>
      </c>
      <c r="S125" s="86" t="s">
        <v>120</v>
      </c>
      <c r="T125" s="87" t="s">
        <v>121</v>
      </c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</row>
    <row r="126" s="2" customFormat="1" ht="22.8" customHeight="1">
      <c r="A126" s="37"/>
      <c r="B126" s="38"/>
      <c r="C126" s="92" t="s">
        <v>122</v>
      </c>
      <c r="D126" s="37"/>
      <c r="E126" s="37"/>
      <c r="F126" s="37"/>
      <c r="G126" s="37"/>
      <c r="H126" s="37"/>
      <c r="I126" s="37"/>
      <c r="J126" s="153">
        <f>BK126</f>
        <v>0</v>
      </c>
      <c r="K126" s="37"/>
      <c r="L126" s="38"/>
      <c r="M126" s="88"/>
      <c r="N126" s="72"/>
      <c r="O126" s="89"/>
      <c r="P126" s="154">
        <f>P127+P279</f>
        <v>0</v>
      </c>
      <c r="Q126" s="89"/>
      <c r="R126" s="154">
        <f>R127+R279</f>
        <v>49.185900539999999</v>
      </c>
      <c r="S126" s="89"/>
      <c r="T126" s="155">
        <f>T127+T279</f>
        <v>3.1620000000000004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8" t="s">
        <v>77</v>
      </c>
      <c r="AU126" s="18" t="s">
        <v>99</v>
      </c>
      <c r="BK126" s="156">
        <f>BK127+BK279</f>
        <v>0</v>
      </c>
    </row>
    <row r="127" s="12" customFormat="1" ht="25.92" customHeight="1">
      <c r="A127" s="12"/>
      <c r="B127" s="157"/>
      <c r="C127" s="12"/>
      <c r="D127" s="158" t="s">
        <v>77</v>
      </c>
      <c r="E127" s="159" t="s">
        <v>123</v>
      </c>
      <c r="F127" s="159" t="s">
        <v>124</v>
      </c>
      <c r="G127" s="12"/>
      <c r="H127" s="12"/>
      <c r="I127" s="160"/>
      <c r="J127" s="161">
        <f>BK127</f>
        <v>0</v>
      </c>
      <c r="K127" s="12"/>
      <c r="L127" s="157"/>
      <c r="M127" s="162"/>
      <c r="N127" s="163"/>
      <c r="O127" s="163"/>
      <c r="P127" s="164">
        <f>P128+P216+P234+P268+P276</f>
        <v>0</v>
      </c>
      <c r="Q127" s="163"/>
      <c r="R127" s="164">
        <f>R128+R216+R234+R268+R276</f>
        <v>49.185900539999999</v>
      </c>
      <c r="S127" s="163"/>
      <c r="T127" s="165">
        <f>T128+T216+T234+T268+T276</f>
        <v>3.1620000000000004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86</v>
      </c>
      <c r="AT127" s="166" t="s">
        <v>77</v>
      </c>
      <c r="AU127" s="166" t="s">
        <v>78</v>
      </c>
      <c r="AY127" s="158" t="s">
        <v>125</v>
      </c>
      <c r="BK127" s="167">
        <f>BK128+BK216+BK234+BK268+BK276</f>
        <v>0</v>
      </c>
    </row>
    <row r="128" s="12" customFormat="1" ht="22.8" customHeight="1">
      <c r="A128" s="12"/>
      <c r="B128" s="157"/>
      <c r="C128" s="12"/>
      <c r="D128" s="158" t="s">
        <v>77</v>
      </c>
      <c r="E128" s="168" t="s">
        <v>86</v>
      </c>
      <c r="F128" s="168" t="s">
        <v>126</v>
      </c>
      <c r="G128" s="12"/>
      <c r="H128" s="12"/>
      <c r="I128" s="160"/>
      <c r="J128" s="169">
        <f>BK128</f>
        <v>0</v>
      </c>
      <c r="K128" s="12"/>
      <c r="L128" s="157"/>
      <c r="M128" s="162"/>
      <c r="N128" s="163"/>
      <c r="O128" s="163"/>
      <c r="P128" s="164">
        <f>SUM(P129:P215)</f>
        <v>0</v>
      </c>
      <c r="Q128" s="163"/>
      <c r="R128" s="164">
        <f>SUM(R129:R215)</f>
        <v>2.1286043000000001</v>
      </c>
      <c r="S128" s="163"/>
      <c r="T128" s="165">
        <f>SUM(T129:T215)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86</v>
      </c>
      <c r="AT128" s="166" t="s">
        <v>77</v>
      </c>
      <c r="AU128" s="166" t="s">
        <v>86</v>
      </c>
      <c r="AY128" s="158" t="s">
        <v>125</v>
      </c>
      <c r="BK128" s="167">
        <f>SUM(BK129:BK215)</f>
        <v>0</v>
      </c>
    </row>
    <row r="129" s="2" customFormat="1" ht="24.15" customHeight="1">
      <c r="A129" s="37"/>
      <c r="B129" s="170"/>
      <c r="C129" s="171" t="s">
        <v>86</v>
      </c>
      <c r="D129" s="171" t="s">
        <v>127</v>
      </c>
      <c r="E129" s="172" t="s">
        <v>128</v>
      </c>
      <c r="F129" s="173" t="s">
        <v>129</v>
      </c>
      <c r="G129" s="174" t="s">
        <v>130</v>
      </c>
      <c r="H129" s="175">
        <v>40</v>
      </c>
      <c r="I129" s="176"/>
      <c r="J129" s="177">
        <f>ROUND(I129*H129,2)</f>
        <v>0</v>
      </c>
      <c r="K129" s="173" t="s">
        <v>131</v>
      </c>
      <c r="L129" s="38"/>
      <c r="M129" s="178" t="s">
        <v>1</v>
      </c>
      <c r="N129" s="179" t="s">
        <v>43</v>
      </c>
      <c r="O129" s="76"/>
      <c r="P129" s="180">
        <f>O129*H129</f>
        <v>0</v>
      </c>
      <c r="Q129" s="180">
        <v>3.0000000000000001E-05</v>
      </c>
      <c r="R129" s="180">
        <f>Q129*H129</f>
        <v>0.0012000000000000001</v>
      </c>
      <c r="S129" s="180">
        <v>0</v>
      </c>
      <c r="T129" s="18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2" t="s">
        <v>132</v>
      </c>
      <c r="AT129" s="182" t="s">
        <v>127</v>
      </c>
      <c r="AU129" s="182" t="s">
        <v>88</v>
      </c>
      <c r="AY129" s="18" t="s">
        <v>125</v>
      </c>
      <c r="BE129" s="183">
        <f>IF(N129="základní",J129,0)</f>
        <v>0</v>
      </c>
      <c r="BF129" s="183">
        <f>IF(N129="snížená",J129,0)</f>
        <v>0</v>
      </c>
      <c r="BG129" s="183">
        <f>IF(N129="zákl. přenesená",J129,0)</f>
        <v>0</v>
      </c>
      <c r="BH129" s="183">
        <f>IF(N129="sníž. přenesená",J129,0)</f>
        <v>0</v>
      </c>
      <c r="BI129" s="183">
        <f>IF(N129="nulová",J129,0)</f>
        <v>0</v>
      </c>
      <c r="BJ129" s="18" t="s">
        <v>86</v>
      </c>
      <c r="BK129" s="183">
        <f>ROUND(I129*H129,2)</f>
        <v>0</v>
      </c>
      <c r="BL129" s="18" t="s">
        <v>132</v>
      </c>
      <c r="BM129" s="182" t="s">
        <v>133</v>
      </c>
    </row>
    <row r="130" s="2" customFormat="1">
      <c r="A130" s="37"/>
      <c r="B130" s="38"/>
      <c r="C130" s="37"/>
      <c r="D130" s="184" t="s">
        <v>134</v>
      </c>
      <c r="E130" s="37"/>
      <c r="F130" s="185" t="s">
        <v>135</v>
      </c>
      <c r="G130" s="37"/>
      <c r="H130" s="37"/>
      <c r="I130" s="186"/>
      <c r="J130" s="37"/>
      <c r="K130" s="37"/>
      <c r="L130" s="38"/>
      <c r="M130" s="187"/>
      <c r="N130" s="188"/>
      <c r="O130" s="76"/>
      <c r="P130" s="76"/>
      <c r="Q130" s="76"/>
      <c r="R130" s="76"/>
      <c r="S130" s="76"/>
      <c r="T130" s="7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8" t="s">
        <v>134</v>
      </c>
      <c r="AU130" s="18" t="s">
        <v>88</v>
      </c>
    </row>
    <row r="131" s="2" customFormat="1" ht="24.15" customHeight="1">
      <c r="A131" s="37"/>
      <c r="B131" s="170"/>
      <c r="C131" s="171" t="s">
        <v>88</v>
      </c>
      <c r="D131" s="171" t="s">
        <v>127</v>
      </c>
      <c r="E131" s="172" t="s">
        <v>136</v>
      </c>
      <c r="F131" s="173" t="s">
        <v>137</v>
      </c>
      <c r="G131" s="174" t="s">
        <v>138</v>
      </c>
      <c r="H131" s="175">
        <v>5</v>
      </c>
      <c r="I131" s="176"/>
      <c r="J131" s="177">
        <f>ROUND(I131*H131,2)</f>
        <v>0</v>
      </c>
      <c r="K131" s="173" t="s">
        <v>131</v>
      </c>
      <c r="L131" s="38"/>
      <c r="M131" s="178" t="s">
        <v>1</v>
      </c>
      <c r="N131" s="179" t="s">
        <v>43</v>
      </c>
      <c r="O131" s="76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82" t="s">
        <v>132</v>
      </c>
      <c r="AT131" s="182" t="s">
        <v>127</v>
      </c>
      <c r="AU131" s="182" t="s">
        <v>88</v>
      </c>
      <c r="AY131" s="18" t="s">
        <v>125</v>
      </c>
      <c r="BE131" s="183">
        <f>IF(N131="základní",J131,0)</f>
        <v>0</v>
      </c>
      <c r="BF131" s="183">
        <f>IF(N131="snížená",J131,0)</f>
        <v>0</v>
      </c>
      <c r="BG131" s="183">
        <f>IF(N131="zákl. přenesená",J131,0)</f>
        <v>0</v>
      </c>
      <c r="BH131" s="183">
        <f>IF(N131="sníž. přenesená",J131,0)</f>
        <v>0</v>
      </c>
      <c r="BI131" s="183">
        <f>IF(N131="nulová",J131,0)</f>
        <v>0</v>
      </c>
      <c r="BJ131" s="18" t="s">
        <v>86</v>
      </c>
      <c r="BK131" s="183">
        <f>ROUND(I131*H131,2)</f>
        <v>0</v>
      </c>
      <c r="BL131" s="18" t="s">
        <v>132</v>
      </c>
      <c r="BM131" s="182" t="s">
        <v>139</v>
      </c>
    </row>
    <row r="132" s="2" customFormat="1">
      <c r="A132" s="37"/>
      <c r="B132" s="38"/>
      <c r="C132" s="37"/>
      <c r="D132" s="184" t="s">
        <v>134</v>
      </c>
      <c r="E132" s="37"/>
      <c r="F132" s="185" t="s">
        <v>140</v>
      </c>
      <c r="G132" s="37"/>
      <c r="H132" s="37"/>
      <c r="I132" s="186"/>
      <c r="J132" s="37"/>
      <c r="K132" s="37"/>
      <c r="L132" s="38"/>
      <c r="M132" s="187"/>
      <c r="N132" s="188"/>
      <c r="O132" s="76"/>
      <c r="P132" s="76"/>
      <c r="Q132" s="76"/>
      <c r="R132" s="76"/>
      <c r="S132" s="76"/>
      <c r="T132" s="7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8" t="s">
        <v>134</v>
      </c>
      <c r="AU132" s="18" t="s">
        <v>88</v>
      </c>
    </row>
    <row r="133" s="2" customFormat="1" ht="16.5" customHeight="1">
      <c r="A133" s="37"/>
      <c r="B133" s="170"/>
      <c r="C133" s="171" t="s">
        <v>141</v>
      </c>
      <c r="D133" s="171" t="s">
        <v>127</v>
      </c>
      <c r="E133" s="172" t="s">
        <v>142</v>
      </c>
      <c r="F133" s="173" t="s">
        <v>143</v>
      </c>
      <c r="G133" s="174" t="s">
        <v>144</v>
      </c>
      <c r="H133" s="175">
        <v>7</v>
      </c>
      <c r="I133" s="176"/>
      <c r="J133" s="177">
        <f>ROUND(I133*H133,2)</f>
        <v>0</v>
      </c>
      <c r="K133" s="173" t="s">
        <v>131</v>
      </c>
      <c r="L133" s="38"/>
      <c r="M133" s="178" t="s">
        <v>1</v>
      </c>
      <c r="N133" s="179" t="s">
        <v>43</v>
      </c>
      <c r="O133" s="76"/>
      <c r="P133" s="180">
        <f>O133*H133</f>
        <v>0</v>
      </c>
      <c r="Q133" s="180">
        <v>0.036900000000000002</v>
      </c>
      <c r="R133" s="180">
        <f>Q133*H133</f>
        <v>0.25830000000000003</v>
      </c>
      <c r="S133" s="180">
        <v>0</v>
      </c>
      <c r="T133" s="18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2" t="s">
        <v>132</v>
      </c>
      <c r="AT133" s="182" t="s">
        <v>127</v>
      </c>
      <c r="AU133" s="182" t="s">
        <v>88</v>
      </c>
      <c r="AY133" s="18" t="s">
        <v>125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8" t="s">
        <v>86</v>
      </c>
      <c r="BK133" s="183">
        <f>ROUND(I133*H133,2)</f>
        <v>0</v>
      </c>
      <c r="BL133" s="18" t="s">
        <v>132</v>
      </c>
      <c r="BM133" s="182" t="s">
        <v>145</v>
      </c>
    </row>
    <row r="134" s="2" customFormat="1">
      <c r="A134" s="37"/>
      <c r="B134" s="38"/>
      <c r="C134" s="37"/>
      <c r="D134" s="184" t="s">
        <v>134</v>
      </c>
      <c r="E134" s="37"/>
      <c r="F134" s="185" t="s">
        <v>146</v>
      </c>
      <c r="G134" s="37"/>
      <c r="H134" s="37"/>
      <c r="I134" s="186"/>
      <c r="J134" s="37"/>
      <c r="K134" s="37"/>
      <c r="L134" s="38"/>
      <c r="M134" s="187"/>
      <c r="N134" s="188"/>
      <c r="O134" s="76"/>
      <c r="P134" s="76"/>
      <c r="Q134" s="76"/>
      <c r="R134" s="76"/>
      <c r="S134" s="76"/>
      <c r="T134" s="7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134</v>
      </c>
      <c r="AU134" s="18" t="s">
        <v>88</v>
      </c>
    </row>
    <row r="135" s="13" customFormat="1">
      <c r="A135" s="13"/>
      <c r="B135" s="189"/>
      <c r="C135" s="13"/>
      <c r="D135" s="190" t="s">
        <v>147</v>
      </c>
      <c r="E135" s="191" t="s">
        <v>1</v>
      </c>
      <c r="F135" s="192" t="s">
        <v>148</v>
      </c>
      <c r="G135" s="13"/>
      <c r="H135" s="193">
        <v>7</v>
      </c>
      <c r="I135" s="194"/>
      <c r="J135" s="13"/>
      <c r="K135" s="13"/>
      <c r="L135" s="189"/>
      <c r="M135" s="195"/>
      <c r="N135" s="196"/>
      <c r="O135" s="196"/>
      <c r="P135" s="196"/>
      <c r="Q135" s="196"/>
      <c r="R135" s="196"/>
      <c r="S135" s="196"/>
      <c r="T135" s="19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1" t="s">
        <v>147</v>
      </c>
      <c r="AU135" s="191" t="s">
        <v>88</v>
      </c>
      <c r="AV135" s="13" t="s">
        <v>88</v>
      </c>
      <c r="AW135" s="13" t="s">
        <v>33</v>
      </c>
      <c r="AX135" s="13" t="s">
        <v>86</v>
      </c>
      <c r="AY135" s="191" t="s">
        <v>125</v>
      </c>
    </row>
    <row r="136" s="2" customFormat="1" ht="24.15" customHeight="1">
      <c r="A136" s="37"/>
      <c r="B136" s="170"/>
      <c r="C136" s="171" t="s">
        <v>132</v>
      </c>
      <c r="D136" s="171" t="s">
        <v>127</v>
      </c>
      <c r="E136" s="172" t="s">
        <v>149</v>
      </c>
      <c r="F136" s="173" t="s">
        <v>150</v>
      </c>
      <c r="G136" s="174" t="s">
        <v>144</v>
      </c>
      <c r="H136" s="175">
        <v>1.2</v>
      </c>
      <c r="I136" s="176"/>
      <c r="J136" s="177">
        <f>ROUND(I136*H136,2)</f>
        <v>0</v>
      </c>
      <c r="K136" s="173" t="s">
        <v>131</v>
      </c>
      <c r="L136" s="38"/>
      <c r="M136" s="178" t="s">
        <v>1</v>
      </c>
      <c r="N136" s="179" t="s">
        <v>43</v>
      </c>
      <c r="O136" s="76"/>
      <c r="P136" s="180">
        <f>O136*H136</f>
        <v>0</v>
      </c>
      <c r="Q136" s="180">
        <v>0.01269</v>
      </c>
      <c r="R136" s="180">
        <f>Q136*H136</f>
        <v>0.015227999999999999</v>
      </c>
      <c r="S136" s="180">
        <v>0</v>
      </c>
      <c r="T136" s="18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2" t="s">
        <v>132</v>
      </c>
      <c r="AT136" s="182" t="s">
        <v>127</v>
      </c>
      <c r="AU136" s="182" t="s">
        <v>88</v>
      </c>
      <c r="AY136" s="18" t="s">
        <v>125</v>
      </c>
      <c r="BE136" s="183">
        <f>IF(N136="základní",J136,0)</f>
        <v>0</v>
      </c>
      <c r="BF136" s="183">
        <f>IF(N136="snížená",J136,0)</f>
        <v>0</v>
      </c>
      <c r="BG136" s="183">
        <f>IF(N136="zákl. přenesená",J136,0)</f>
        <v>0</v>
      </c>
      <c r="BH136" s="183">
        <f>IF(N136="sníž. přenesená",J136,0)</f>
        <v>0</v>
      </c>
      <c r="BI136" s="183">
        <f>IF(N136="nulová",J136,0)</f>
        <v>0</v>
      </c>
      <c r="BJ136" s="18" t="s">
        <v>86</v>
      </c>
      <c r="BK136" s="183">
        <f>ROUND(I136*H136,2)</f>
        <v>0</v>
      </c>
      <c r="BL136" s="18" t="s">
        <v>132</v>
      </c>
      <c r="BM136" s="182" t="s">
        <v>151</v>
      </c>
    </row>
    <row r="137" s="2" customFormat="1">
      <c r="A137" s="37"/>
      <c r="B137" s="38"/>
      <c r="C137" s="37"/>
      <c r="D137" s="184" t="s">
        <v>134</v>
      </c>
      <c r="E137" s="37"/>
      <c r="F137" s="185" t="s">
        <v>152</v>
      </c>
      <c r="G137" s="37"/>
      <c r="H137" s="37"/>
      <c r="I137" s="186"/>
      <c r="J137" s="37"/>
      <c r="K137" s="37"/>
      <c r="L137" s="38"/>
      <c r="M137" s="187"/>
      <c r="N137" s="188"/>
      <c r="O137" s="76"/>
      <c r="P137" s="76"/>
      <c r="Q137" s="76"/>
      <c r="R137" s="76"/>
      <c r="S137" s="76"/>
      <c r="T137" s="7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8" t="s">
        <v>134</v>
      </c>
      <c r="AU137" s="18" t="s">
        <v>88</v>
      </c>
    </row>
    <row r="138" s="2" customFormat="1" ht="24.15" customHeight="1">
      <c r="A138" s="37"/>
      <c r="B138" s="170"/>
      <c r="C138" s="171" t="s">
        <v>153</v>
      </c>
      <c r="D138" s="171" t="s">
        <v>127</v>
      </c>
      <c r="E138" s="172" t="s">
        <v>154</v>
      </c>
      <c r="F138" s="173" t="s">
        <v>155</v>
      </c>
      <c r="G138" s="174" t="s">
        <v>144</v>
      </c>
      <c r="H138" s="175">
        <v>14</v>
      </c>
      <c r="I138" s="176"/>
      <c r="J138" s="177">
        <f>ROUND(I138*H138,2)</f>
        <v>0</v>
      </c>
      <c r="K138" s="173" t="s">
        <v>131</v>
      </c>
      <c r="L138" s="38"/>
      <c r="M138" s="178" t="s">
        <v>1</v>
      </c>
      <c r="N138" s="179" t="s">
        <v>43</v>
      </c>
      <c r="O138" s="76"/>
      <c r="P138" s="180">
        <f>O138*H138</f>
        <v>0</v>
      </c>
      <c r="Q138" s="180">
        <v>0.036900000000000002</v>
      </c>
      <c r="R138" s="180">
        <f>Q138*H138</f>
        <v>0.51660000000000006</v>
      </c>
      <c r="S138" s="180">
        <v>0</v>
      </c>
      <c r="T138" s="181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2" t="s">
        <v>132</v>
      </c>
      <c r="AT138" s="182" t="s">
        <v>127</v>
      </c>
      <c r="AU138" s="182" t="s">
        <v>88</v>
      </c>
      <c r="AY138" s="18" t="s">
        <v>125</v>
      </c>
      <c r="BE138" s="183">
        <f>IF(N138="základní",J138,0)</f>
        <v>0</v>
      </c>
      <c r="BF138" s="183">
        <f>IF(N138="snížená",J138,0)</f>
        <v>0</v>
      </c>
      <c r="BG138" s="183">
        <f>IF(N138="zákl. přenesená",J138,0)</f>
        <v>0</v>
      </c>
      <c r="BH138" s="183">
        <f>IF(N138="sníž. přenesená",J138,0)</f>
        <v>0</v>
      </c>
      <c r="BI138" s="183">
        <f>IF(N138="nulová",J138,0)</f>
        <v>0</v>
      </c>
      <c r="BJ138" s="18" t="s">
        <v>86</v>
      </c>
      <c r="BK138" s="183">
        <f>ROUND(I138*H138,2)</f>
        <v>0</v>
      </c>
      <c r="BL138" s="18" t="s">
        <v>132</v>
      </c>
      <c r="BM138" s="182" t="s">
        <v>156</v>
      </c>
    </row>
    <row r="139" s="2" customFormat="1">
      <c r="A139" s="37"/>
      <c r="B139" s="38"/>
      <c r="C139" s="37"/>
      <c r="D139" s="184" t="s">
        <v>134</v>
      </c>
      <c r="E139" s="37"/>
      <c r="F139" s="185" t="s">
        <v>157</v>
      </c>
      <c r="G139" s="37"/>
      <c r="H139" s="37"/>
      <c r="I139" s="186"/>
      <c r="J139" s="37"/>
      <c r="K139" s="37"/>
      <c r="L139" s="38"/>
      <c r="M139" s="187"/>
      <c r="N139" s="188"/>
      <c r="O139" s="76"/>
      <c r="P139" s="76"/>
      <c r="Q139" s="76"/>
      <c r="R139" s="76"/>
      <c r="S139" s="76"/>
      <c r="T139" s="7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8" t="s">
        <v>134</v>
      </c>
      <c r="AU139" s="18" t="s">
        <v>88</v>
      </c>
    </row>
    <row r="140" s="13" customFormat="1">
      <c r="A140" s="13"/>
      <c r="B140" s="189"/>
      <c r="C140" s="13"/>
      <c r="D140" s="190" t="s">
        <v>147</v>
      </c>
      <c r="E140" s="191" t="s">
        <v>1</v>
      </c>
      <c r="F140" s="192" t="s">
        <v>158</v>
      </c>
      <c r="G140" s="13"/>
      <c r="H140" s="193">
        <v>14</v>
      </c>
      <c r="I140" s="194"/>
      <c r="J140" s="13"/>
      <c r="K140" s="13"/>
      <c r="L140" s="189"/>
      <c r="M140" s="195"/>
      <c r="N140" s="196"/>
      <c r="O140" s="196"/>
      <c r="P140" s="196"/>
      <c r="Q140" s="196"/>
      <c r="R140" s="196"/>
      <c r="S140" s="196"/>
      <c r="T140" s="19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1" t="s">
        <v>147</v>
      </c>
      <c r="AU140" s="191" t="s">
        <v>88</v>
      </c>
      <c r="AV140" s="13" t="s">
        <v>88</v>
      </c>
      <c r="AW140" s="13" t="s">
        <v>33</v>
      </c>
      <c r="AX140" s="13" t="s">
        <v>86</v>
      </c>
      <c r="AY140" s="191" t="s">
        <v>125</v>
      </c>
    </row>
    <row r="141" s="2" customFormat="1" ht="16.5" customHeight="1">
      <c r="A141" s="37"/>
      <c r="B141" s="170"/>
      <c r="C141" s="171" t="s">
        <v>159</v>
      </c>
      <c r="D141" s="171" t="s">
        <v>127</v>
      </c>
      <c r="E141" s="172" t="s">
        <v>160</v>
      </c>
      <c r="F141" s="173" t="s">
        <v>161</v>
      </c>
      <c r="G141" s="174" t="s">
        <v>144</v>
      </c>
      <c r="H141" s="175">
        <v>479</v>
      </c>
      <c r="I141" s="176"/>
      <c r="J141" s="177">
        <f>ROUND(I141*H141,2)</f>
        <v>0</v>
      </c>
      <c r="K141" s="173" t="s">
        <v>131</v>
      </c>
      <c r="L141" s="38"/>
      <c r="M141" s="178" t="s">
        <v>1</v>
      </c>
      <c r="N141" s="179" t="s">
        <v>43</v>
      </c>
      <c r="O141" s="76"/>
      <c r="P141" s="180">
        <f>O141*H141</f>
        <v>0</v>
      </c>
      <c r="Q141" s="180">
        <v>0.00055999999999999995</v>
      </c>
      <c r="R141" s="180">
        <f>Q141*H141</f>
        <v>0.26823999999999998</v>
      </c>
      <c r="S141" s="180">
        <v>0</v>
      </c>
      <c r="T141" s="181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2" t="s">
        <v>132</v>
      </c>
      <c r="AT141" s="182" t="s">
        <v>127</v>
      </c>
      <c r="AU141" s="182" t="s">
        <v>88</v>
      </c>
      <c r="AY141" s="18" t="s">
        <v>125</v>
      </c>
      <c r="BE141" s="183">
        <f>IF(N141="základní",J141,0)</f>
        <v>0</v>
      </c>
      <c r="BF141" s="183">
        <f>IF(N141="snížená",J141,0)</f>
        <v>0</v>
      </c>
      <c r="BG141" s="183">
        <f>IF(N141="zákl. přenesená",J141,0)</f>
        <v>0</v>
      </c>
      <c r="BH141" s="183">
        <f>IF(N141="sníž. přenesená",J141,0)</f>
        <v>0</v>
      </c>
      <c r="BI141" s="183">
        <f>IF(N141="nulová",J141,0)</f>
        <v>0</v>
      </c>
      <c r="BJ141" s="18" t="s">
        <v>86</v>
      </c>
      <c r="BK141" s="183">
        <f>ROUND(I141*H141,2)</f>
        <v>0</v>
      </c>
      <c r="BL141" s="18" t="s">
        <v>132</v>
      </c>
      <c r="BM141" s="182" t="s">
        <v>162</v>
      </c>
    </row>
    <row r="142" s="2" customFormat="1">
      <c r="A142" s="37"/>
      <c r="B142" s="38"/>
      <c r="C142" s="37"/>
      <c r="D142" s="184" t="s">
        <v>134</v>
      </c>
      <c r="E142" s="37"/>
      <c r="F142" s="185" t="s">
        <v>163</v>
      </c>
      <c r="G142" s="37"/>
      <c r="H142" s="37"/>
      <c r="I142" s="186"/>
      <c r="J142" s="37"/>
      <c r="K142" s="37"/>
      <c r="L142" s="38"/>
      <c r="M142" s="187"/>
      <c r="N142" s="188"/>
      <c r="O142" s="76"/>
      <c r="P142" s="76"/>
      <c r="Q142" s="76"/>
      <c r="R142" s="76"/>
      <c r="S142" s="76"/>
      <c r="T142" s="7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8" t="s">
        <v>134</v>
      </c>
      <c r="AU142" s="18" t="s">
        <v>88</v>
      </c>
    </row>
    <row r="143" s="13" customFormat="1">
      <c r="A143" s="13"/>
      <c r="B143" s="189"/>
      <c r="C143" s="13"/>
      <c r="D143" s="190" t="s">
        <v>147</v>
      </c>
      <c r="E143" s="191" t="s">
        <v>1</v>
      </c>
      <c r="F143" s="192" t="s">
        <v>164</v>
      </c>
      <c r="G143" s="13"/>
      <c r="H143" s="193">
        <v>479</v>
      </c>
      <c r="I143" s="194"/>
      <c r="J143" s="13"/>
      <c r="K143" s="13"/>
      <c r="L143" s="189"/>
      <c r="M143" s="195"/>
      <c r="N143" s="196"/>
      <c r="O143" s="196"/>
      <c r="P143" s="196"/>
      <c r="Q143" s="196"/>
      <c r="R143" s="196"/>
      <c r="S143" s="196"/>
      <c r="T143" s="19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1" t="s">
        <v>147</v>
      </c>
      <c r="AU143" s="191" t="s">
        <v>88</v>
      </c>
      <c r="AV143" s="13" t="s">
        <v>88</v>
      </c>
      <c r="AW143" s="13" t="s">
        <v>33</v>
      </c>
      <c r="AX143" s="13" t="s">
        <v>86</v>
      </c>
      <c r="AY143" s="191" t="s">
        <v>125</v>
      </c>
    </row>
    <row r="144" s="2" customFormat="1" ht="21.75" customHeight="1">
      <c r="A144" s="37"/>
      <c r="B144" s="170"/>
      <c r="C144" s="171" t="s">
        <v>165</v>
      </c>
      <c r="D144" s="171" t="s">
        <v>127</v>
      </c>
      <c r="E144" s="172" t="s">
        <v>166</v>
      </c>
      <c r="F144" s="173" t="s">
        <v>167</v>
      </c>
      <c r="G144" s="174" t="s">
        <v>144</v>
      </c>
      <c r="H144" s="175">
        <v>479</v>
      </c>
      <c r="I144" s="176"/>
      <c r="J144" s="177">
        <f>ROUND(I144*H144,2)</f>
        <v>0</v>
      </c>
      <c r="K144" s="173" t="s">
        <v>131</v>
      </c>
      <c r="L144" s="38"/>
      <c r="M144" s="178" t="s">
        <v>1</v>
      </c>
      <c r="N144" s="179" t="s">
        <v>43</v>
      </c>
      <c r="O144" s="76"/>
      <c r="P144" s="180">
        <f>O144*H144</f>
        <v>0</v>
      </c>
      <c r="Q144" s="180">
        <v>0</v>
      </c>
      <c r="R144" s="180">
        <f>Q144*H144</f>
        <v>0</v>
      </c>
      <c r="S144" s="180">
        <v>0</v>
      </c>
      <c r="T144" s="18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2" t="s">
        <v>132</v>
      </c>
      <c r="AT144" s="182" t="s">
        <v>127</v>
      </c>
      <c r="AU144" s="182" t="s">
        <v>88</v>
      </c>
      <c r="AY144" s="18" t="s">
        <v>125</v>
      </c>
      <c r="BE144" s="183">
        <f>IF(N144="základní",J144,0)</f>
        <v>0</v>
      </c>
      <c r="BF144" s="183">
        <f>IF(N144="snížená",J144,0)</f>
        <v>0</v>
      </c>
      <c r="BG144" s="183">
        <f>IF(N144="zákl. přenesená",J144,0)</f>
        <v>0</v>
      </c>
      <c r="BH144" s="183">
        <f>IF(N144="sníž. přenesená",J144,0)</f>
        <v>0</v>
      </c>
      <c r="BI144" s="183">
        <f>IF(N144="nulová",J144,0)</f>
        <v>0</v>
      </c>
      <c r="BJ144" s="18" t="s">
        <v>86</v>
      </c>
      <c r="BK144" s="183">
        <f>ROUND(I144*H144,2)</f>
        <v>0</v>
      </c>
      <c r="BL144" s="18" t="s">
        <v>132</v>
      </c>
      <c r="BM144" s="182" t="s">
        <v>168</v>
      </c>
    </row>
    <row r="145" s="2" customFormat="1">
      <c r="A145" s="37"/>
      <c r="B145" s="38"/>
      <c r="C145" s="37"/>
      <c r="D145" s="184" t="s">
        <v>134</v>
      </c>
      <c r="E145" s="37"/>
      <c r="F145" s="185" t="s">
        <v>169</v>
      </c>
      <c r="G145" s="37"/>
      <c r="H145" s="37"/>
      <c r="I145" s="186"/>
      <c r="J145" s="37"/>
      <c r="K145" s="37"/>
      <c r="L145" s="38"/>
      <c r="M145" s="187"/>
      <c r="N145" s="188"/>
      <c r="O145" s="76"/>
      <c r="P145" s="76"/>
      <c r="Q145" s="76"/>
      <c r="R145" s="76"/>
      <c r="S145" s="76"/>
      <c r="T145" s="7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8" t="s">
        <v>134</v>
      </c>
      <c r="AU145" s="18" t="s">
        <v>88</v>
      </c>
    </row>
    <row r="146" s="2" customFormat="1" ht="24.15" customHeight="1">
      <c r="A146" s="37"/>
      <c r="B146" s="170"/>
      <c r="C146" s="171" t="s">
        <v>170</v>
      </c>
      <c r="D146" s="171" t="s">
        <v>127</v>
      </c>
      <c r="E146" s="172" t="s">
        <v>171</v>
      </c>
      <c r="F146" s="173" t="s">
        <v>172</v>
      </c>
      <c r="G146" s="174" t="s">
        <v>144</v>
      </c>
      <c r="H146" s="175">
        <v>479</v>
      </c>
      <c r="I146" s="176"/>
      <c r="J146" s="177">
        <f>ROUND(I146*H146,2)</f>
        <v>0</v>
      </c>
      <c r="K146" s="173" t="s">
        <v>131</v>
      </c>
      <c r="L146" s="38"/>
      <c r="M146" s="178" t="s">
        <v>1</v>
      </c>
      <c r="N146" s="179" t="s">
        <v>43</v>
      </c>
      <c r="O146" s="76"/>
      <c r="P146" s="180">
        <f>O146*H146</f>
        <v>0</v>
      </c>
      <c r="Q146" s="180">
        <v>6.0000000000000002E-05</v>
      </c>
      <c r="R146" s="180">
        <f>Q146*H146</f>
        <v>0.028740000000000002</v>
      </c>
      <c r="S146" s="180">
        <v>0</v>
      </c>
      <c r="T146" s="181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2" t="s">
        <v>132</v>
      </c>
      <c r="AT146" s="182" t="s">
        <v>127</v>
      </c>
      <c r="AU146" s="182" t="s">
        <v>88</v>
      </c>
      <c r="AY146" s="18" t="s">
        <v>125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8" t="s">
        <v>86</v>
      </c>
      <c r="BK146" s="183">
        <f>ROUND(I146*H146,2)</f>
        <v>0</v>
      </c>
      <c r="BL146" s="18" t="s">
        <v>132</v>
      </c>
      <c r="BM146" s="182" t="s">
        <v>173</v>
      </c>
    </row>
    <row r="147" s="2" customFormat="1">
      <c r="A147" s="37"/>
      <c r="B147" s="38"/>
      <c r="C147" s="37"/>
      <c r="D147" s="184" t="s">
        <v>134</v>
      </c>
      <c r="E147" s="37"/>
      <c r="F147" s="185" t="s">
        <v>174</v>
      </c>
      <c r="G147" s="37"/>
      <c r="H147" s="37"/>
      <c r="I147" s="186"/>
      <c r="J147" s="37"/>
      <c r="K147" s="37"/>
      <c r="L147" s="38"/>
      <c r="M147" s="187"/>
      <c r="N147" s="188"/>
      <c r="O147" s="76"/>
      <c r="P147" s="76"/>
      <c r="Q147" s="76"/>
      <c r="R147" s="76"/>
      <c r="S147" s="76"/>
      <c r="T147" s="7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8" t="s">
        <v>134</v>
      </c>
      <c r="AU147" s="18" t="s">
        <v>88</v>
      </c>
    </row>
    <row r="148" s="2" customFormat="1" ht="24.15" customHeight="1">
      <c r="A148" s="37"/>
      <c r="B148" s="170"/>
      <c r="C148" s="171" t="s">
        <v>175</v>
      </c>
      <c r="D148" s="171" t="s">
        <v>127</v>
      </c>
      <c r="E148" s="172" t="s">
        <v>176</v>
      </c>
      <c r="F148" s="173" t="s">
        <v>177</v>
      </c>
      <c r="G148" s="174" t="s">
        <v>144</v>
      </c>
      <c r="H148" s="175">
        <v>479</v>
      </c>
      <c r="I148" s="176"/>
      <c r="J148" s="177">
        <f>ROUND(I148*H148,2)</f>
        <v>0</v>
      </c>
      <c r="K148" s="173" t="s">
        <v>131</v>
      </c>
      <c r="L148" s="38"/>
      <c r="M148" s="178" t="s">
        <v>1</v>
      </c>
      <c r="N148" s="179" t="s">
        <v>43</v>
      </c>
      <c r="O148" s="76"/>
      <c r="P148" s="180">
        <f>O148*H148</f>
        <v>0</v>
      </c>
      <c r="Q148" s="180">
        <v>0</v>
      </c>
      <c r="R148" s="180">
        <f>Q148*H148</f>
        <v>0</v>
      </c>
      <c r="S148" s="180">
        <v>0</v>
      </c>
      <c r="T148" s="18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82" t="s">
        <v>132</v>
      </c>
      <c r="AT148" s="182" t="s">
        <v>127</v>
      </c>
      <c r="AU148" s="182" t="s">
        <v>88</v>
      </c>
      <c r="AY148" s="18" t="s">
        <v>125</v>
      </c>
      <c r="BE148" s="183">
        <f>IF(N148="základní",J148,0)</f>
        <v>0</v>
      </c>
      <c r="BF148" s="183">
        <f>IF(N148="snížená",J148,0)</f>
        <v>0</v>
      </c>
      <c r="BG148" s="183">
        <f>IF(N148="zákl. přenesená",J148,0)</f>
        <v>0</v>
      </c>
      <c r="BH148" s="183">
        <f>IF(N148="sníž. přenesená",J148,0)</f>
        <v>0</v>
      </c>
      <c r="BI148" s="183">
        <f>IF(N148="nulová",J148,0)</f>
        <v>0</v>
      </c>
      <c r="BJ148" s="18" t="s">
        <v>86</v>
      </c>
      <c r="BK148" s="183">
        <f>ROUND(I148*H148,2)</f>
        <v>0</v>
      </c>
      <c r="BL148" s="18" t="s">
        <v>132</v>
      </c>
      <c r="BM148" s="182" t="s">
        <v>178</v>
      </c>
    </row>
    <row r="149" s="2" customFormat="1">
      <c r="A149" s="37"/>
      <c r="B149" s="38"/>
      <c r="C149" s="37"/>
      <c r="D149" s="184" t="s">
        <v>134</v>
      </c>
      <c r="E149" s="37"/>
      <c r="F149" s="185" t="s">
        <v>179</v>
      </c>
      <c r="G149" s="37"/>
      <c r="H149" s="37"/>
      <c r="I149" s="186"/>
      <c r="J149" s="37"/>
      <c r="K149" s="37"/>
      <c r="L149" s="38"/>
      <c r="M149" s="187"/>
      <c r="N149" s="188"/>
      <c r="O149" s="76"/>
      <c r="P149" s="76"/>
      <c r="Q149" s="76"/>
      <c r="R149" s="76"/>
      <c r="S149" s="76"/>
      <c r="T149" s="7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8" t="s">
        <v>134</v>
      </c>
      <c r="AU149" s="18" t="s">
        <v>88</v>
      </c>
    </row>
    <row r="150" s="2" customFormat="1" ht="33" customHeight="1">
      <c r="A150" s="37"/>
      <c r="B150" s="170"/>
      <c r="C150" s="171" t="s">
        <v>180</v>
      </c>
      <c r="D150" s="171" t="s">
        <v>127</v>
      </c>
      <c r="E150" s="172" t="s">
        <v>181</v>
      </c>
      <c r="F150" s="173" t="s">
        <v>182</v>
      </c>
      <c r="G150" s="174" t="s">
        <v>183</v>
      </c>
      <c r="H150" s="175">
        <v>627.80499999999995</v>
      </c>
      <c r="I150" s="176"/>
      <c r="J150" s="177">
        <f>ROUND(I150*H150,2)</f>
        <v>0</v>
      </c>
      <c r="K150" s="173" t="s">
        <v>131</v>
      </c>
      <c r="L150" s="38"/>
      <c r="M150" s="178" t="s">
        <v>1</v>
      </c>
      <c r="N150" s="179" t="s">
        <v>43</v>
      </c>
      <c r="O150" s="76"/>
      <c r="P150" s="180">
        <f>O150*H150</f>
        <v>0</v>
      </c>
      <c r="Q150" s="180">
        <v>0</v>
      </c>
      <c r="R150" s="180">
        <f>Q150*H150</f>
        <v>0</v>
      </c>
      <c r="S150" s="180">
        <v>0</v>
      </c>
      <c r="T150" s="181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82" t="s">
        <v>132</v>
      </c>
      <c r="AT150" s="182" t="s">
        <v>127</v>
      </c>
      <c r="AU150" s="182" t="s">
        <v>88</v>
      </c>
      <c r="AY150" s="18" t="s">
        <v>125</v>
      </c>
      <c r="BE150" s="183">
        <f>IF(N150="základní",J150,0)</f>
        <v>0</v>
      </c>
      <c r="BF150" s="183">
        <f>IF(N150="snížená",J150,0)</f>
        <v>0</v>
      </c>
      <c r="BG150" s="183">
        <f>IF(N150="zákl. přenesená",J150,0)</f>
        <v>0</v>
      </c>
      <c r="BH150" s="183">
        <f>IF(N150="sníž. přenesená",J150,0)</f>
        <v>0</v>
      </c>
      <c r="BI150" s="183">
        <f>IF(N150="nulová",J150,0)</f>
        <v>0</v>
      </c>
      <c r="BJ150" s="18" t="s">
        <v>86</v>
      </c>
      <c r="BK150" s="183">
        <f>ROUND(I150*H150,2)</f>
        <v>0</v>
      </c>
      <c r="BL150" s="18" t="s">
        <v>132</v>
      </c>
      <c r="BM150" s="182" t="s">
        <v>184</v>
      </c>
    </row>
    <row r="151" s="2" customFormat="1">
      <c r="A151" s="37"/>
      <c r="B151" s="38"/>
      <c r="C151" s="37"/>
      <c r="D151" s="184" t="s">
        <v>134</v>
      </c>
      <c r="E151" s="37"/>
      <c r="F151" s="185" t="s">
        <v>185</v>
      </c>
      <c r="G151" s="37"/>
      <c r="H151" s="37"/>
      <c r="I151" s="186"/>
      <c r="J151" s="37"/>
      <c r="K151" s="37"/>
      <c r="L151" s="38"/>
      <c r="M151" s="187"/>
      <c r="N151" s="188"/>
      <c r="O151" s="76"/>
      <c r="P151" s="76"/>
      <c r="Q151" s="76"/>
      <c r="R151" s="76"/>
      <c r="S151" s="76"/>
      <c r="T151" s="7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8" t="s">
        <v>134</v>
      </c>
      <c r="AU151" s="18" t="s">
        <v>88</v>
      </c>
    </row>
    <row r="152" s="13" customFormat="1">
      <c r="A152" s="13"/>
      <c r="B152" s="189"/>
      <c r="C152" s="13"/>
      <c r="D152" s="190" t="s">
        <v>147</v>
      </c>
      <c r="E152" s="191" t="s">
        <v>1</v>
      </c>
      <c r="F152" s="192" t="s">
        <v>186</v>
      </c>
      <c r="G152" s="13"/>
      <c r="H152" s="193">
        <v>707.54300000000001</v>
      </c>
      <c r="I152" s="194"/>
      <c r="J152" s="13"/>
      <c r="K152" s="13"/>
      <c r="L152" s="189"/>
      <c r="M152" s="195"/>
      <c r="N152" s="196"/>
      <c r="O152" s="196"/>
      <c r="P152" s="196"/>
      <c r="Q152" s="196"/>
      <c r="R152" s="196"/>
      <c r="S152" s="196"/>
      <c r="T152" s="19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1" t="s">
        <v>147</v>
      </c>
      <c r="AU152" s="191" t="s">
        <v>88</v>
      </c>
      <c r="AV152" s="13" t="s">
        <v>88</v>
      </c>
      <c r="AW152" s="13" t="s">
        <v>33</v>
      </c>
      <c r="AX152" s="13" t="s">
        <v>78</v>
      </c>
      <c r="AY152" s="191" t="s">
        <v>125</v>
      </c>
    </row>
    <row r="153" s="13" customFormat="1">
      <c r="A153" s="13"/>
      <c r="B153" s="189"/>
      <c r="C153" s="13"/>
      <c r="D153" s="190" t="s">
        <v>147</v>
      </c>
      <c r="E153" s="191" t="s">
        <v>1</v>
      </c>
      <c r="F153" s="192" t="s">
        <v>187</v>
      </c>
      <c r="G153" s="13"/>
      <c r="H153" s="193">
        <v>8.7309999999999999</v>
      </c>
      <c r="I153" s="194"/>
      <c r="J153" s="13"/>
      <c r="K153" s="13"/>
      <c r="L153" s="189"/>
      <c r="M153" s="195"/>
      <c r="N153" s="196"/>
      <c r="O153" s="196"/>
      <c r="P153" s="196"/>
      <c r="Q153" s="196"/>
      <c r="R153" s="196"/>
      <c r="S153" s="196"/>
      <c r="T153" s="19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1" t="s">
        <v>147</v>
      </c>
      <c r="AU153" s="191" t="s">
        <v>88</v>
      </c>
      <c r="AV153" s="13" t="s">
        <v>88</v>
      </c>
      <c r="AW153" s="13" t="s">
        <v>33</v>
      </c>
      <c r="AX153" s="13" t="s">
        <v>78</v>
      </c>
      <c r="AY153" s="191" t="s">
        <v>125</v>
      </c>
    </row>
    <row r="154" s="13" customFormat="1">
      <c r="A154" s="13"/>
      <c r="B154" s="189"/>
      <c r="C154" s="13"/>
      <c r="D154" s="190" t="s">
        <v>147</v>
      </c>
      <c r="E154" s="191" t="s">
        <v>1</v>
      </c>
      <c r="F154" s="192" t="s">
        <v>188</v>
      </c>
      <c r="G154" s="13"/>
      <c r="H154" s="193">
        <v>22.32</v>
      </c>
      <c r="I154" s="194"/>
      <c r="J154" s="13"/>
      <c r="K154" s="13"/>
      <c r="L154" s="189"/>
      <c r="M154" s="195"/>
      <c r="N154" s="196"/>
      <c r="O154" s="196"/>
      <c r="P154" s="196"/>
      <c r="Q154" s="196"/>
      <c r="R154" s="196"/>
      <c r="S154" s="196"/>
      <c r="T154" s="19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1" t="s">
        <v>147</v>
      </c>
      <c r="AU154" s="191" t="s">
        <v>88</v>
      </c>
      <c r="AV154" s="13" t="s">
        <v>88</v>
      </c>
      <c r="AW154" s="13" t="s">
        <v>33</v>
      </c>
      <c r="AX154" s="13" t="s">
        <v>78</v>
      </c>
      <c r="AY154" s="191" t="s">
        <v>125</v>
      </c>
    </row>
    <row r="155" s="14" customFormat="1">
      <c r="A155" s="14"/>
      <c r="B155" s="198"/>
      <c r="C155" s="14"/>
      <c r="D155" s="190" t="s">
        <v>147</v>
      </c>
      <c r="E155" s="199" t="s">
        <v>1</v>
      </c>
      <c r="F155" s="200" t="s">
        <v>189</v>
      </c>
      <c r="G155" s="14"/>
      <c r="H155" s="201">
        <v>738.59400000000005</v>
      </c>
      <c r="I155" s="202"/>
      <c r="J155" s="14"/>
      <c r="K155" s="14"/>
      <c r="L155" s="198"/>
      <c r="M155" s="203"/>
      <c r="N155" s="204"/>
      <c r="O155" s="204"/>
      <c r="P155" s="204"/>
      <c r="Q155" s="204"/>
      <c r="R155" s="204"/>
      <c r="S155" s="204"/>
      <c r="T155" s="20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99" t="s">
        <v>147</v>
      </c>
      <c r="AU155" s="199" t="s">
        <v>88</v>
      </c>
      <c r="AV155" s="14" t="s">
        <v>141</v>
      </c>
      <c r="AW155" s="14" t="s">
        <v>33</v>
      </c>
      <c r="AX155" s="14" t="s">
        <v>78</v>
      </c>
      <c r="AY155" s="199" t="s">
        <v>125</v>
      </c>
    </row>
    <row r="156" s="13" customFormat="1">
      <c r="A156" s="13"/>
      <c r="B156" s="189"/>
      <c r="C156" s="13"/>
      <c r="D156" s="190" t="s">
        <v>147</v>
      </c>
      <c r="E156" s="191" t="s">
        <v>1</v>
      </c>
      <c r="F156" s="192" t="s">
        <v>190</v>
      </c>
      <c r="G156" s="13"/>
      <c r="H156" s="193">
        <v>627.80499999999995</v>
      </c>
      <c r="I156" s="194"/>
      <c r="J156" s="13"/>
      <c r="K156" s="13"/>
      <c r="L156" s="189"/>
      <c r="M156" s="195"/>
      <c r="N156" s="196"/>
      <c r="O156" s="196"/>
      <c r="P156" s="196"/>
      <c r="Q156" s="196"/>
      <c r="R156" s="196"/>
      <c r="S156" s="196"/>
      <c r="T156" s="19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1" t="s">
        <v>147</v>
      </c>
      <c r="AU156" s="191" t="s">
        <v>88</v>
      </c>
      <c r="AV156" s="13" t="s">
        <v>88</v>
      </c>
      <c r="AW156" s="13" t="s">
        <v>33</v>
      </c>
      <c r="AX156" s="13" t="s">
        <v>86</v>
      </c>
      <c r="AY156" s="191" t="s">
        <v>125</v>
      </c>
    </row>
    <row r="157" s="2" customFormat="1" ht="33" customHeight="1">
      <c r="A157" s="37"/>
      <c r="B157" s="170"/>
      <c r="C157" s="171" t="s">
        <v>191</v>
      </c>
      <c r="D157" s="171" t="s">
        <v>127</v>
      </c>
      <c r="E157" s="172" t="s">
        <v>192</v>
      </c>
      <c r="F157" s="173" t="s">
        <v>193</v>
      </c>
      <c r="G157" s="174" t="s">
        <v>183</v>
      </c>
      <c r="H157" s="175">
        <v>110.789</v>
      </c>
      <c r="I157" s="176"/>
      <c r="J157" s="177">
        <f>ROUND(I157*H157,2)</f>
        <v>0</v>
      </c>
      <c r="K157" s="173" t="s">
        <v>131</v>
      </c>
      <c r="L157" s="38"/>
      <c r="M157" s="178" t="s">
        <v>1</v>
      </c>
      <c r="N157" s="179" t="s">
        <v>43</v>
      </c>
      <c r="O157" s="76"/>
      <c r="P157" s="180">
        <f>O157*H157</f>
        <v>0</v>
      </c>
      <c r="Q157" s="180">
        <v>0</v>
      </c>
      <c r="R157" s="180">
        <f>Q157*H157</f>
        <v>0</v>
      </c>
      <c r="S157" s="180">
        <v>0</v>
      </c>
      <c r="T157" s="18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2" t="s">
        <v>132</v>
      </c>
      <c r="AT157" s="182" t="s">
        <v>127</v>
      </c>
      <c r="AU157" s="182" t="s">
        <v>88</v>
      </c>
      <c r="AY157" s="18" t="s">
        <v>125</v>
      </c>
      <c r="BE157" s="183">
        <f>IF(N157="základní",J157,0)</f>
        <v>0</v>
      </c>
      <c r="BF157" s="183">
        <f>IF(N157="snížená",J157,0)</f>
        <v>0</v>
      </c>
      <c r="BG157" s="183">
        <f>IF(N157="zákl. přenesená",J157,0)</f>
        <v>0</v>
      </c>
      <c r="BH157" s="183">
        <f>IF(N157="sníž. přenesená",J157,0)</f>
        <v>0</v>
      </c>
      <c r="BI157" s="183">
        <f>IF(N157="nulová",J157,0)</f>
        <v>0</v>
      </c>
      <c r="BJ157" s="18" t="s">
        <v>86</v>
      </c>
      <c r="BK157" s="183">
        <f>ROUND(I157*H157,2)</f>
        <v>0</v>
      </c>
      <c r="BL157" s="18" t="s">
        <v>132</v>
      </c>
      <c r="BM157" s="182" t="s">
        <v>194</v>
      </c>
    </row>
    <row r="158" s="2" customFormat="1">
      <c r="A158" s="37"/>
      <c r="B158" s="38"/>
      <c r="C158" s="37"/>
      <c r="D158" s="184" t="s">
        <v>134</v>
      </c>
      <c r="E158" s="37"/>
      <c r="F158" s="185" t="s">
        <v>195</v>
      </c>
      <c r="G158" s="37"/>
      <c r="H158" s="37"/>
      <c r="I158" s="186"/>
      <c r="J158" s="37"/>
      <c r="K158" s="37"/>
      <c r="L158" s="38"/>
      <c r="M158" s="187"/>
      <c r="N158" s="188"/>
      <c r="O158" s="76"/>
      <c r="P158" s="76"/>
      <c r="Q158" s="76"/>
      <c r="R158" s="76"/>
      <c r="S158" s="76"/>
      <c r="T158" s="7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8" t="s">
        <v>134</v>
      </c>
      <c r="AU158" s="18" t="s">
        <v>88</v>
      </c>
    </row>
    <row r="159" s="13" customFormat="1">
      <c r="A159" s="13"/>
      <c r="B159" s="189"/>
      <c r="C159" s="13"/>
      <c r="D159" s="190" t="s">
        <v>147</v>
      </c>
      <c r="E159" s="191" t="s">
        <v>1</v>
      </c>
      <c r="F159" s="192" t="s">
        <v>186</v>
      </c>
      <c r="G159" s="13"/>
      <c r="H159" s="193">
        <v>707.54300000000001</v>
      </c>
      <c r="I159" s="194"/>
      <c r="J159" s="13"/>
      <c r="K159" s="13"/>
      <c r="L159" s="189"/>
      <c r="M159" s="195"/>
      <c r="N159" s="196"/>
      <c r="O159" s="196"/>
      <c r="P159" s="196"/>
      <c r="Q159" s="196"/>
      <c r="R159" s="196"/>
      <c r="S159" s="196"/>
      <c r="T159" s="19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1" t="s">
        <v>147</v>
      </c>
      <c r="AU159" s="191" t="s">
        <v>88</v>
      </c>
      <c r="AV159" s="13" t="s">
        <v>88</v>
      </c>
      <c r="AW159" s="13" t="s">
        <v>33</v>
      </c>
      <c r="AX159" s="13" t="s">
        <v>78</v>
      </c>
      <c r="AY159" s="191" t="s">
        <v>125</v>
      </c>
    </row>
    <row r="160" s="13" customFormat="1">
      <c r="A160" s="13"/>
      <c r="B160" s="189"/>
      <c r="C160" s="13"/>
      <c r="D160" s="190" t="s">
        <v>147</v>
      </c>
      <c r="E160" s="191" t="s">
        <v>1</v>
      </c>
      <c r="F160" s="192" t="s">
        <v>187</v>
      </c>
      <c r="G160" s="13"/>
      <c r="H160" s="193">
        <v>8.7309999999999999</v>
      </c>
      <c r="I160" s="194"/>
      <c r="J160" s="13"/>
      <c r="K160" s="13"/>
      <c r="L160" s="189"/>
      <c r="M160" s="195"/>
      <c r="N160" s="196"/>
      <c r="O160" s="196"/>
      <c r="P160" s="196"/>
      <c r="Q160" s="196"/>
      <c r="R160" s="196"/>
      <c r="S160" s="196"/>
      <c r="T160" s="19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1" t="s">
        <v>147</v>
      </c>
      <c r="AU160" s="191" t="s">
        <v>88</v>
      </c>
      <c r="AV160" s="13" t="s">
        <v>88</v>
      </c>
      <c r="AW160" s="13" t="s">
        <v>33</v>
      </c>
      <c r="AX160" s="13" t="s">
        <v>78</v>
      </c>
      <c r="AY160" s="191" t="s">
        <v>125</v>
      </c>
    </row>
    <row r="161" s="13" customFormat="1">
      <c r="A161" s="13"/>
      <c r="B161" s="189"/>
      <c r="C161" s="13"/>
      <c r="D161" s="190" t="s">
        <v>147</v>
      </c>
      <c r="E161" s="191" t="s">
        <v>1</v>
      </c>
      <c r="F161" s="192" t="s">
        <v>188</v>
      </c>
      <c r="G161" s="13"/>
      <c r="H161" s="193">
        <v>22.32</v>
      </c>
      <c r="I161" s="194"/>
      <c r="J161" s="13"/>
      <c r="K161" s="13"/>
      <c r="L161" s="189"/>
      <c r="M161" s="195"/>
      <c r="N161" s="196"/>
      <c r="O161" s="196"/>
      <c r="P161" s="196"/>
      <c r="Q161" s="196"/>
      <c r="R161" s="196"/>
      <c r="S161" s="196"/>
      <c r="T161" s="19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1" t="s">
        <v>147</v>
      </c>
      <c r="AU161" s="191" t="s">
        <v>88</v>
      </c>
      <c r="AV161" s="13" t="s">
        <v>88</v>
      </c>
      <c r="AW161" s="13" t="s">
        <v>33</v>
      </c>
      <c r="AX161" s="13" t="s">
        <v>78</v>
      </c>
      <c r="AY161" s="191" t="s">
        <v>125</v>
      </c>
    </row>
    <row r="162" s="14" customFormat="1">
      <c r="A162" s="14"/>
      <c r="B162" s="198"/>
      <c r="C162" s="14"/>
      <c r="D162" s="190" t="s">
        <v>147</v>
      </c>
      <c r="E162" s="199" t="s">
        <v>1</v>
      </c>
      <c r="F162" s="200" t="s">
        <v>189</v>
      </c>
      <c r="G162" s="14"/>
      <c r="H162" s="201">
        <v>738.59400000000005</v>
      </c>
      <c r="I162" s="202"/>
      <c r="J162" s="14"/>
      <c r="K162" s="14"/>
      <c r="L162" s="198"/>
      <c r="M162" s="203"/>
      <c r="N162" s="204"/>
      <c r="O162" s="204"/>
      <c r="P162" s="204"/>
      <c r="Q162" s="204"/>
      <c r="R162" s="204"/>
      <c r="S162" s="204"/>
      <c r="T162" s="20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9" t="s">
        <v>147</v>
      </c>
      <c r="AU162" s="199" t="s">
        <v>88</v>
      </c>
      <c r="AV162" s="14" t="s">
        <v>141</v>
      </c>
      <c r="AW162" s="14" t="s">
        <v>33</v>
      </c>
      <c r="AX162" s="14" t="s">
        <v>78</v>
      </c>
      <c r="AY162" s="199" t="s">
        <v>125</v>
      </c>
    </row>
    <row r="163" s="13" customFormat="1">
      <c r="A163" s="13"/>
      <c r="B163" s="189"/>
      <c r="C163" s="13"/>
      <c r="D163" s="190" t="s">
        <v>147</v>
      </c>
      <c r="E163" s="191" t="s">
        <v>1</v>
      </c>
      <c r="F163" s="192" t="s">
        <v>196</v>
      </c>
      <c r="G163" s="13"/>
      <c r="H163" s="193">
        <v>110.789</v>
      </c>
      <c r="I163" s="194"/>
      <c r="J163" s="13"/>
      <c r="K163" s="13"/>
      <c r="L163" s="189"/>
      <c r="M163" s="195"/>
      <c r="N163" s="196"/>
      <c r="O163" s="196"/>
      <c r="P163" s="196"/>
      <c r="Q163" s="196"/>
      <c r="R163" s="196"/>
      <c r="S163" s="196"/>
      <c r="T163" s="19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1" t="s">
        <v>147</v>
      </c>
      <c r="AU163" s="191" t="s">
        <v>88</v>
      </c>
      <c r="AV163" s="13" t="s">
        <v>88</v>
      </c>
      <c r="AW163" s="13" t="s">
        <v>33</v>
      </c>
      <c r="AX163" s="13" t="s">
        <v>86</v>
      </c>
      <c r="AY163" s="191" t="s">
        <v>125</v>
      </c>
    </row>
    <row r="164" s="2" customFormat="1" ht="24.15" customHeight="1">
      <c r="A164" s="37"/>
      <c r="B164" s="170"/>
      <c r="C164" s="171" t="s">
        <v>8</v>
      </c>
      <c r="D164" s="171" t="s">
        <v>127</v>
      </c>
      <c r="E164" s="172" t="s">
        <v>197</v>
      </c>
      <c r="F164" s="173" t="s">
        <v>198</v>
      </c>
      <c r="G164" s="174" t="s">
        <v>199</v>
      </c>
      <c r="H164" s="175">
        <v>1223.8779999999999</v>
      </c>
      <c r="I164" s="176"/>
      <c r="J164" s="177">
        <f>ROUND(I164*H164,2)</f>
        <v>0</v>
      </c>
      <c r="K164" s="173" t="s">
        <v>131</v>
      </c>
      <c r="L164" s="38"/>
      <c r="M164" s="178" t="s">
        <v>1</v>
      </c>
      <c r="N164" s="179" t="s">
        <v>43</v>
      </c>
      <c r="O164" s="76"/>
      <c r="P164" s="180">
        <f>O164*H164</f>
        <v>0</v>
      </c>
      <c r="Q164" s="180">
        <v>0.00084999999999999995</v>
      </c>
      <c r="R164" s="180">
        <f>Q164*H164</f>
        <v>1.0402962999999998</v>
      </c>
      <c r="S164" s="180">
        <v>0</v>
      </c>
      <c r="T164" s="18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2" t="s">
        <v>132</v>
      </c>
      <c r="AT164" s="182" t="s">
        <v>127</v>
      </c>
      <c r="AU164" s="182" t="s">
        <v>88</v>
      </c>
      <c r="AY164" s="18" t="s">
        <v>125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8" t="s">
        <v>86</v>
      </c>
      <c r="BK164" s="183">
        <f>ROUND(I164*H164,2)</f>
        <v>0</v>
      </c>
      <c r="BL164" s="18" t="s">
        <v>132</v>
      </c>
      <c r="BM164" s="182" t="s">
        <v>200</v>
      </c>
    </row>
    <row r="165" s="2" customFormat="1">
      <c r="A165" s="37"/>
      <c r="B165" s="38"/>
      <c r="C165" s="37"/>
      <c r="D165" s="184" t="s">
        <v>134</v>
      </c>
      <c r="E165" s="37"/>
      <c r="F165" s="185" t="s">
        <v>201</v>
      </c>
      <c r="G165" s="37"/>
      <c r="H165" s="37"/>
      <c r="I165" s="186"/>
      <c r="J165" s="37"/>
      <c r="K165" s="37"/>
      <c r="L165" s="38"/>
      <c r="M165" s="187"/>
      <c r="N165" s="188"/>
      <c r="O165" s="76"/>
      <c r="P165" s="76"/>
      <c r="Q165" s="76"/>
      <c r="R165" s="76"/>
      <c r="S165" s="76"/>
      <c r="T165" s="7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8" t="s">
        <v>134</v>
      </c>
      <c r="AU165" s="18" t="s">
        <v>88</v>
      </c>
    </row>
    <row r="166" s="13" customFormat="1">
      <c r="A166" s="13"/>
      <c r="B166" s="189"/>
      <c r="C166" s="13"/>
      <c r="D166" s="190" t="s">
        <v>147</v>
      </c>
      <c r="E166" s="191" t="s">
        <v>1</v>
      </c>
      <c r="F166" s="192" t="s">
        <v>202</v>
      </c>
      <c r="G166" s="13"/>
      <c r="H166" s="193">
        <v>1179.2380000000001</v>
      </c>
      <c r="I166" s="194"/>
      <c r="J166" s="13"/>
      <c r="K166" s="13"/>
      <c r="L166" s="189"/>
      <c r="M166" s="195"/>
      <c r="N166" s="196"/>
      <c r="O166" s="196"/>
      <c r="P166" s="196"/>
      <c r="Q166" s="196"/>
      <c r="R166" s="196"/>
      <c r="S166" s="196"/>
      <c r="T166" s="19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1" t="s">
        <v>147</v>
      </c>
      <c r="AU166" s="191" t="s">
        <v>88</v>
      </c>
      <c r="AV166" s="13" t="s">
        <v>88</v>
      </c>
      <c r="AW166" s="13" t="s">
        <v>33</v>
      </c>
      <c r="AX166" s="13" t="s">
        <v>78</v>
      </c>
      <c r="AY166" s="191" t="s">
        <v>125</v>
      </c>
    </row>
    <row r="167" s="13" customFormat="1">
      <c r="A167" s="13"/>
      <c r="B167" s="189"/>
      <c r="C167" s="13"/>
      <c r="D167" s="190" t="s">
        <v>147</v>
      </c>
      <c r="E167" s="191" t="s">
        <v>1</v>
      </c>
      <c r="F167" s="192" t="s">
        <v>203</v>
      </c>
      <c r="G167" s="13"/>
      <c r="H167" s="193">
        <v>44.640000000000001</v>
      </c>
      <c r="I167" s="194"/>
      <c r="J167" s="13"/>
      <c r="K167" s="13"/>
      <c r="L167" s="189"/>
      <c r="M167" s="195"/>
      <c r="N167" s="196"/>
      <c r="O167" s="196"/>
      <c r="P167" s="196"/>
      <c r="Q167" s="196"/>
      <c r="R167" s="196"/>
      <c r="S167" s="196"/>
      <c r="T167" s="19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1" t="s">
        <v>147</v>
      </c>
      <c r="AU167" s="191" t="s">
        <v>88</v>
      </c>
      <c r="AV167" s="13" t="s">
        <v>88</v>
      </c>
      <c r="AW167" s="13" t="s">
        <v>33</v>
      </c>
      <c r="AX167" s="13" t="s">
        <v>78</v>
      </c>
      <c r="AY167" s="191" t="s">
        <v>125</v>
      </c>
    </row>
    <row r="168" s="15" customFormat="1">
      <c r="A168" s="15"/>
      <c r="B168" s="206"/>
      <c r="C168" s="15"/>
      <c r="D168" s="190" t="s">
        <v>147</v>
      </c>
      <c r="E168" s="207" t="s">
        <v>1</v>
      </c>
      <c r="F168" s="208" t="s">
        <v>204</v>
      </c>
      <c r="G168" s="15"/>
      <c r="H168" s="209">
        <v>1223.8780000000002</v>
      </c>
      <c r="I168" s="210"/>
      <c r="J168" s="15"/>
      <c r="K168" s="15"/>
      <c r="L168" s="206"/>
      <c r="M168" s="211"/>
      <c r="N168" s="212"/>
      <c r="O168" s="212"/>
      <c r="P168" s="212"/>
      <c r="Q168" s="212"/>
      <c r="R168" s="212"/>
      <c r="S168" s="212"/>
      <c r="T168" s="21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07" t="s">
        <v>147</v>
      </c>
      <c r="AU168" s="207" t="s">
        <v>88</v>
      </c>
      <c r="AV168" s="15" t="s">
        <v>132</v>
      </c>
      <c r="AW168" s="15" t="s">
        <v>33</v>
      </c>
      <c r="AX168" s="15" t="s">
        <v>86</v>
      </c>
      <c r="AY168" s="207" t="s">
        <v>125</v>
      </c>
    </row>
    <row r="169" s="2" customFormat="1" ht="24.15" customHeight="1">
      <c r="A169" s="37"/>
      <c r="B169" s="170"/>
      <c r="C169" s="171" t="s">
        <v>205</v>
      </c>
      <c r="D169" s="171" t="s">
        <v>127</v>
      </c>
      <c r="E169" s="172" t="s">
        <v>206</v>
      </c>
      <c r="F169" s="173" t="s">
        <v>207</v>
      </c>
      <c r="G169" s="174" t="s">
        <v>199</v>
      </c>
      <c r="H169" s="175">
        <v>1223.8779999999999</v>
      </c>
      <c r="I169" s="176"/>
      <c r="J169" s="177">
        <f>ROUND(I169*H169,2)</f>
        <v>0</v>
      </c>
      <c r="K169" s="173" t="s">
        <v>131</v>
      </c>
      <c r="L169" s="38"/>
      <c r="M169" s="178" t="s">
        <v>1</v>
      </c>
      <c r="N169" s="179" t="s">
        <v>43</v>
      </c>
      <c r="O169" s="76"/>
      <c r="P169" s="180">
        <f>O169*H169</f>
        <v>0</v>
      </c>
      <c r="Q169" s="180">
        <v>0</v>
      </c>
      <c r="R169" s="180">
        <f>Q169*H169</f>
        <v>0</v>
      </c>
      <c r="S169" s="180">
        <v>0</v>
      </c>
      <c r="T169" s="181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82" t="s">
        <v>132</v>
      </c>
      <c r="AT169" s="182" t="s">
        <v>127</v>
      </c>
      <c r="AU169" s="182" t="s">
        <v>88</v>
      </c>
      <c r="AY169" s="18" t="s">
        <v>125</v>
      </c>
      <c r="BE169" s="183">
        <f>IF(N169="základní",J169,0)</f>
        <v>0</v>
      </c>
      <c r="BF169" s="183">
        <f>IF(N169="snížená",J169,0)</f>
        <v>0</v>
      </c>
      <c r="BG169" s="183">
        <f>IF(N169="zákl. přenesená",J169,0)</f>
        <v>0</v>
      </c>
      <c r="BH169" s="183">
        <f>IF(N169="sníž. přenesená",J169,0)</f>
        <v>0</v>
      </c>
      <c r="BI169" s="183">
        <f>IF(N169="nulová",J169,0)</f>
        <v>0</v>
      </c>
      <c r="BJ169" s="18" t="s">
        <v>86</v>
      </c>
      <c r="BK169" s="183">
        <f>ROUND(I169*H169,2)</f>
        <v>0</v>
      </c>
      <c r="BL169" s="18" t="s">
        <v>132</v>
      </c>
      <c r="BM169" s="182" t="s">
        <v>208</v>
      </c>
    </row>
    <row r="170" s="2" customFormat="1">
      <c r="A170" s="37"/>
      <c r="B170" s="38"/>
      <c r="C170" s="37"/>
      <c r="D170" s="184" t="s">
        <v>134</v>
      </c>
      <c r="E170" s="37"/>
      <c r="F170" s="185" t="s">
        <v>209</v>
      </c>
      <c r="G170" s="37"/>
      <c r="H170" s="37"/>
      <c r="I170" s="186"/>
      <c r="J170" s="37"/>
      <c r="K170" s="37"/>
      <c r="L170" s="38"/>
      <c r="M170" s="187"/>
      <c r="N170" s="188"/>
      <c r="O170" s="76"/>
      <c r="P170" s="76"/>
      <c r="Q170" s="76"/>
      <c r="R170" s="76"/>
      <c r="S170" s="76"/>
      <c r="T170" s="7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8" t="s">
        <v>134</v>
      </c>
      <c r="AU170" s="18" t="s">
        <v>88</v>
      </c>
    </row>
    <row r="171" s="2" customFormat="1" ht="37.8" customHeight="1">
      <c r="A171" s="37"/>
      <c r="B171" s="170"/>
      <c r="C171" s="171" t="s">
        <v>210</v>
      </c>
      <c r="D171" s="171" t="s">
        <v>127</v>
      </c>
      <c r="E171" s="172" t="s">
        <v>211</v>
      </c>
      <c r="F171" s="173" t="s">
        <v>212</v>
      </c>
      <c r="G171" s="174" t="s">
        <v>183</v>
      </c>
      <c r="H171" s="175">
        <v>145.411</v>
      </c>
      <c r="I171" s="176"/>
      <c r="J171" s="177">
        <f>ROUND(I171*H171,2)</f>
        <v>0</v>
      </c>
      <c r="K171" s="173" t="s">
        <v>131</v>
      </c>
      <c r="L171" s="38"/>
      <c r="M171" s="178" t="s">
        <v>1</v>
      </c>
      <c r="N171" s="179" t="s">
        <v>43</v>
      </c>
      <c r="O171" s="76"/>
      <c r="P171" s="180">
        <f>O171*H171</f>
        <v>0</v>
      </c>
      <c r="Q171" s="180">
        <v>0</v>
      </c>
      <c r="R171" s="180">
        <f>Q171*H171</f>
        <v>0</v>
      </c>
      <c r="S171" s="180">
        <v>0</v>
      </c>
      <c r="T171" s="18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2" t="s">
        <v>132</v>
      </c>
      <c r="AT171" s="182" t="s">
        <v>127</v>
      </c>
      <c r="AU171" s="182" t="s">
        <v>88</v>
      </c>
      <c r="AY171" s="18" t="s">
        <v>125</v>
      </c>
      <c r="BE171" s="183">
        <f>IF(N171="základní",J171,0)</f>
        <v>0</v>
      </c>
      <c r="BF171" s="183">
        <f>IF(N171="snížená",J171,0)</f>
        <v>0</v>
      </c>
      <c r="BG171" s="183">
        <f>IF(N171="zákl. přenesená",J171,0)</f>
        <v>0</v>
      </c>
      <c r="BH171" s="183">
        <f>IF(N171="sníž. přenesená",J171,0)</f>
        <v>0</v>
      </c>
      <c r="BI171" s="183">
        <f>IF(N171="nulová",J171,0)</f>
        <v>0</v>
      </c>
      <c r="BJ171" s="18" t="s">
        <v>86</v>
      </c>
      <c r="BK171" s="183">
        <f>ROUND(I171*H171,2)</f>
        <v>0</v>
      </c>
      <c r="BL171" s="18" t="s">
        <v>132</v>
      </c>
      <c r="BM171" s="182" t="s">
        <v>213</v>
      </c>
    </row>
    <row r="172" s="2" customFormat="1">
      <c r="A172" s="37"/>
      <c r="B172" s="38"/>
      <c r="C172" s="37"/>
      <c r="D172" s="184" t="s">
        <v>134</v>
      </c>
      <c r="E172" s="37"/>
      <c r="F172" s="185" t="s">
        <v>214</v>
      </c>
      <c r="G172" s="37"/>
      <c r="H172" s="37"/>
      <c r="I172" s="186"/>
      <c r="J172" s="37"/>
      <c r="K172" s="37"/>
      <c r="L172" s="38"/>
      <c r="M172" s="187"/>
      <c r="N172" s="188"/>
      <c r="O172" s="76"/>
      <c r="P172" s="76"/>
      <c r="Q172" s="76"/>
      <c r="R172" s="76"/>
      <c r="S172" s="76"/>
      <c r="T172" s="7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8" t="s">
        <v>134</v>
      </c>
      <c r="AU172" s="18" t="s">
        <v>88</v>
      </c>
    </row>
    <row r="173" s="13" customFormat="1">
      <c r="A173" s="13"/>
      <c r="B173" s="189"/>
      <c r="C173" s="13"/>
      <c r="D173" s="190" t="s">
        <v>147</v>
      </c>
      <c r="E173" s="191" t="s">
        <v>1</v>
      </c>
      <c r="F173" s="192" t="s">
        <v>215</v>
      </c>
      <c r="G173" s="13"/>
      <c r="H173" s="193">
        <v>234.29400000000001</v>
      </c>
      <c r="I173" s="194"/>
      <c r="J173" s="13"/>
      <c r="K173" s="13"/>
      <c r="L173" s="189"/>
      <c r="M173" s="195"/>
      <c r="N173" s="196"/>
      <c r="O173" s="196"/>
      <c r="P173" s="196"/>
      <c r="Q173" s="196"/>
      <c r="R173" s="196"/>
      <c r="S173" s="196"/>
      <c r="T173" s="19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1" t="s">
        <v>147</v>
      </c>
      <c r="AU173" s="191" t="s">
        <v>88</v>
      </c>
      <c r="AV173" s="13" t="s">
        <v>88</v>
      </c>
      <c r="AW173" s="13" t="s">
        <v>33</v>
      </c>
      <c r="AX173" s="13" t="s">
        <v>78</v>
      </c>
      <c r="AY173" s="191" t="s">
        <v>125</v>
      </c>
    </row>
    <row r="174" s="13" customFormat="1">
      <c r="A174" s="13"/>
      <c r="B174" s="189"/>
      <c r="C174" s="13"/>
      <c r="D174" s="190" t="s">
        <v>147</v>
      </c>
      <c r="E174" s="191" t="s">
        <v>1</v>
      </c>
      <c r="F174" s="192" t="s">
        <v>216</v>
      </c>
      <c r="G174" s="13"/>
      <c r="H174" s="193">
        <v>2.4460000000000002</v>
      </c>
      <c r="I174" s="194"/>
      <c r="J174" s="13"/>
      <c r="K174" s="13"/>
      <c r="L174" s="189"/>
      <c r="M174" s="195"/>
      <c r="N174" s="196"/>
      <c r="O174" s="196"/>
      <c r="P174" s="196"/>
      <c r="Q174" s="196"/>
      <c r="R174" s="196"/>
      <c r="S174" s="196"/>
      <c r="T174" s="197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1" t="s">
        <v>147</v>
      </c>
      <c r="AU174" s="191" t="s">
        <v>88</v>
      </c>
      <c r="AV174" s="13" t="s">
        <v>88</v>
      </c>
      <c r="AW174" s="13" t="s">
        <v>33</v>
      </c>
      <c r="AX174" s="13" t="s">
        <v>78</v>
      </c>
      <c r="AY174" s="191" t="s">
        <v>125</v>
      </c>
    </row>
    <row r="175" s="13" customFormat="1">
      <c r="A175" s="13"/>
      <c r="B175" s="189"/>
      <c r="C175" s="13"/>
      <c r="D175" s="190" t="s">
        <v>147</v>
      </c>
      <c r="E175" s="191" t="s">
        <v>1</v>
      </c>
      <c r="F175" s="192" t="s">
        <v>217</v>
      </c>
      <c r="G175" s="13"/>
      <c r="H175" s="193">
        <v>24.132000000000001</v>
      </c>
      <c r="I175" s="194"/>
      <c r="J175" s="13"/>
      <c r="K175" s="13"/>
      <c r="L175" s="189"/>
      <c r="M175" s="195"/>
      <c r="N175" s="196"/>
      <c r="O175" s="196"/>
      <c r="P175" s="196"/>
      <c r="Q175" s="196"/>
      <c r="R175" s="196"/>
      <c r="S175" s="196"/>
      <c r="T175" s="19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1" t="s">
        <v>147</v>
      </c>
      <c r="AU175" s="191" t="s">
        <v>88</v>
      </c>
      <c r="AV175" s="13" t="s">
        <v>88</v>
      </c>
      <c r="AW175" s="13" t="s">
        <v>33</v>
      </c>
      <c r="AX175" s="13" t="s">
        <v>78</v>
      </c>
      <c r="AY175" s="191" t="s">
        <v>125</v>
      </c>
    </row>
    <row r="176" s="13" customFormat="1">
      <c r="A176" s="13"/>
      <c r="B176" s="189"/>
      <c r="C176" s="13"/>
      <c r="D176" s="190" t="s">
        <v>147</v>
      </c>
      <c r="E176" s="191" t="s">
        <v>1</v>
      </c>
      <c r="F176" s="192" t="s">
        <v>218</v>
      </c>
      <c r="G176" s="13"/>
      <c r="H176" s="193">
        <v>-110.789</v>
      </c>
      <c r="I176" s="194"/>
      <c r="J176" s="13"/>
      <c r="K176" s="13"/>
      <c r="L176" s="189"/>
      <c r="M176" s="195"/>
      <c r="N176" s="196"/>
      <c r="O176" s="196"/>
      <c r="P176" s="196"/>
      <c r="Q176" s="196"/>
      <c r="R176" s="196"/>
      <c r="S176" s="196"/>
      <c r="T176" s="19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1" t="s">
        <v>147</v>
      </c>
      <c r="AU176" s="191" t="s">
        <v>88</v>
      </c>
      <c r="AV176" s="13" t="s">
        <v>88</v>
      </c>
      <c r="AW176" s="13" t="s">
        <v>33</v>
      </c>
      <c r="AX176" s="13" t="s">
        <v>78</v>
      </c>
      <c r="AY176" s="191" t="s">
        <v>125</v>
      </c>
    </row>
    <row r="177" s="13" customFormat="1">
      <c r="A177" s="13"/>
      <c r="B177" s="189"/>
      <c r="C177" s="13"/>
      <c r="D177" s="190" t="s">
        <v>147</v>
      </c>
      <c r="E177" s="191" t="s">
        <v>1</v>
      </c>
      <c r="F177" s="192" t="s">
        <v>219</v>
      </c>
      <c r="G177" s="13"/>
      <c r="H177" s="193">
        <v>-4.6719999999999997</v>
      </c>
      <c r="I177" s="194"/>
      <c r="J177" s="13"/>
      <c r="K177" s="13"/>
      <c r="L177" s="189"/>
      <c r="M177" s="195"/>
      <c r="N177" s="196"/>
      <c r="O177" s="196"/>
      <c r="P177" s="196"/>
      <c r="Q177" s="196"/>
      <c r="R177" s="196"/>
      <c r="S177" s="196"/>
      <c r="T177" s="19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1" t="s">
        <v>147</v>
      </c>
      <c r="AU177" s="191" t="s">
        <v>88</v>
      </c>
      <c r="AV177" s="13" t="s">
        <v>88</v>
      </c>
      <c r="AW177" s="13" t="s">
        <v>33</v>
      </c>
      <c r="AX177" s="13" t="s">
        <v>78</v>
      </c>
      <c r="AY177" s="191" t="s">
        <v>125</v>
      </c>
    </row>
    <row r="178" s="15" customFormat="1">
      <c r="A178" s="15"/>
      <c r="B178" s="206"/>
      <c r="C178" s="15"/>
      <c r="D178" s="190" t="s">
        <v>147</v>
      </c>
      <c r="E178" s="207" t="s">
        <v>1</v>
      </c>
      <c r="F178" s="208" t="s">
        <v>204</v>
      </c>
      <c r="G178" s="15"/>
      <c r="H178" s="209">
        <v>145.41100000000003</v>
      </c>
      <c r="I178" s="210"/>
      <c r="J178" s="15"/>
      <c r="K178" s="15"/>
      <c r="L178" s="206"/>
      <c r="M178" s="211"/>
      <c r="N178" s="212"/>
      <c r="O178" s="212"/>
      <c r="P178" s="212"/>
      <c r="Q178" s="212"/>
      <c r="R178" s="212"/>
      <c r="S178" s="212"/>
      <c r="T178" s="21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07" t="s">
        <v>147</v>
      </c>
      <c r="AU178" s="207" t="s">
        <v>88</v>
      </c>
      <c r="AV178" s="15" t="s">
        <v>132</v>
      </c>
      <c r="AW178" s="15" t="s">
        <v>33</v>
      </c>
      <c r="AX178" s="15" t="s">
        <v>86</v>
      </c>
      <c r="AY178" s="207" t="s">
        <v>125</v>
      </c>
    </row>
    <row r="179" s="2" customFormat="1" ht="37.8" customHeight="1">
      <c r="A179" s="37"/>
      <c r="B179" s="170"/>
      <c r="C179" s="171" t="s">
        <v>220</v>
      </c>
      <c r="D179" s="171" t="s">
        <v>127</v>
      </c>
      <c r="E179" s="172" t="s">
        <v>221</v>
      </c>
      <c r="F179" s="173" t="s">
        <v>222</v>
      </c>
      <c r="G179" s="174" t="s">
        <v>183</v>
      </c>
      <c r="H179" s="175">
        <v>110.789</v>
      </c>
      <c r="I179" s="176"/>
      <c r="J179" s="177">
        <f>ROUND(I179*H179,2)</f>
        <v>0</v>
      </c>
      <c r="K179" s="173" t="s">
        <v>131</v>
      </c>
      <c r="L179" s="38"/>
      <c r="M179" s="178" t="s">
        <v>1</v>
      </c>
      <c r="N179" s="179" t="s">
        <v>43</v>
      </c>
      <c r="O179" s="76"/>
      <c r="P179" s="180">
        <f>O179*H179</f>
        <v>0</v>
      </c>
      <c r="Q179" s="180">
        <v>0</v>
      </c>
      <c r="R179" s="180">
        <f>Q179*H179</f>
        <v>0</v>
      </c>
      <c r="S179" s="180">
        <v>0</v>
      </c>
      <c r="T179" s="181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82" t="s">
        <v>132</v>
      </c>
      <c r="AT179" s="182" t="s">
        <v>127</v>
      </c>
      <c r="AU179" s="182" t="s">
        <v>88</v>
      </c>
      <c r="AY179" s="18" t="s">
        <v>125</v>
      </c>
      <c r="BE179" s="183">
        <f>IF(N179="základní",J179,0)</f>
        <v>0</v>
      </c>
      <c r="BF179" s="183">
        <f>IF(N179="snížená",J179,0)</f>
        <v>0</v>
      </c>
      <c r="BG179" s="183">
        <f>IF(N179="zákl. přenesená",J179,0)</f>
        <v>0</v>
      </c>
      <c r="BH179" s="183">
        <f>IF(N179="sníž. přenesená",J179,0)</f>
        <v>0</v>
      </c>
      <c r="BI179" s="183">
        <f>IF(N179="nulová",J179,0)</f>
        <v>0</v>
      </c>
      <c r="BJ179" s="18" t="s">
        <v>86</v>
      </c>
      <c r="BK179" s="183">
        <f>ROUND(I179*H179,2)</f>
        <v>0</v>
      </c>
      <c r="BL179" s="18" t="s">
        <v>132</v>
      </c>
      <c r="BM179" s="182" t="s">
        <v>223</v>
      </c>
    </row>
    <row r="180" s="2" customFormat="1">
      <c r="A180" s="37"/>
      <c r="B180" s="38"/>
      <c r="C180" s="37"/>
      <c r="D180" s="184" t="s">
        <v>134</v>
      </c>
      <c r="E180" s="37"/>
      <c r="F180" s="185" t="s">
        <v>224</v>
      </c>
      <c r="G180" s="37"/>
      <c r="H180" s="37"/>
      <c r="I180" s="186"/>
      <c r="J180" s="37"/>
      <c r="K180" s="37"/>
      <c r="L180" s="38"/>
      <c r="M180" s="187"/>
      <c r="N180" s="188"/>
      <c r="O180" s="76"/>
      <c r="P180" s="76"/>
      <c r="Q180" s="76"/>
      <c r="R180" s="76"/>
      <c r="S180" s="76"/>
      <c r="T180" s="7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8" t="s">
        <v>134</v>
      </c>
      <c r="AU180" s="18" t="s">
        <v>88</v>
      </c>
    </row>
    <row r="181" s="13" customFormat="1">
      <c r="A181" s="13"/>
      <c r="B181" s="189"/>
      <c r="C181" s="13"/>
      <c r="D181" s="190" t="s">
        <v>147</v>
      </c>
      <c r="E181" s="191" t="s">
        <v>1</v>
      </c>
      <c r="F181" s="192" t="s">
        <v>196</v>
      </c>
      <c r="G181" s="13"/>
      <c r="H181" s="193">
        <v>110.789</v>
      </c>
      <c r="I181" s="194"/>
      <c r="J181" s="13"/>
      <c r="K181" s="13"/>
      <c r="L181" s="189"/>
      <c r="M181" s="195"/>
      <c r="N181" s="196"/>
      <c r="O181" s="196"/>
      <c r="P181" s="196"/>
      <c r="Q181" s="196"/>
      <c r="R181" s="196"/>
      <c r="S181" s="196"/>
      <c r="T181" s="19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1" t="s">
        <v>147</v>
      </c>
      <c r="AU181" s="191" t="s">
        <v>88</v>
      </c>
      <c r="AV181" s="13" t="s">
        <v>88</v>
      </c>
      <c r="AW181" s="13" t="s">
        <v>33</v>
      </c>
      <c r="AX181" s="13" t="s">
        <v>86</v>
      </c>
      <c r="AY181" s="191" t="s">
        <v>125</v>
      </c>
    </row>
    <row r="182" s="2" customFormat="1" ht="24.15" customHeight="1">
      <c r="A182" s="37"/>
      <c r="B182" s="170"/>
      <c r="C182" s="171" t="s">
        <v>225</v>
      </c>
      <c r="D182" s="171" t="s">
        <v>127</v>
      </c>
      <c r="E182" s="172" t="s">
        <v>226</v>
      </c>
      <c r="F182" s="173" t="s">
        <v>227</v>
      </c>
      <c r="G182" s="174" t="s">
        <v>183</v>
      </c>
      <c r="H182" s="175">
        <v>145.411</v>
      </c>
      <c r="I182" s="176"/>
      <c r="J182" s="177">
        <f>ROUND(I182*H182,2)</f>
        <v>0</v>
      </c>
      <c r="K182" s="173" t="s">
        <v>131</v>
      </c>
      <c r="L182" s="38"/>
      <c r="M182" s="178" t="s">
        <v>1</v>
      </c>
      <c r="N182" s="179" t="s">
        <v>43</v>
      </c>
      <c r="O182" s="76"/>
      <c r="P182" s="180">
        <f>O182*H182</f>
        <v>0</v>
      </c>
      <c r="Q182" s="180">
        <v>0</v>
      </c>
      <c r="R182" s="180">
        <f>Q182*H182</f>
        <v>0</v>
      </c>
      <c r="S182" s="180">
        <v>0</v>
      </c>
      <c r="T182" s="181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182" t="s">
        <v>132</v>
      </c>
      <c r="AT182" s="182" t="s">
        <v>127</v>
      </c>
      <c r="AU182" s="182" t="s">
        <v>88</v>
      </c>
      <c r="AY182" s="18" t="s">
        <v>125</v>
      </c>
      <c r="BE182" s="183">
        <f>IF(N182="základní",J182,0)</f>
        <v>0</v>
      </c>
      <c r="BF182" s="183">
        <f>IF(N182="snížená",J182,0)</f>
        <v>0</v>
      </c>
      <c r="BG182" s="183">
        <f>IF(N182="zákl. přenesená",J182,0)</f>
        <v>0</v>
      </c>
      <c r="BH182" s="183">
        <f>IF(N182="sníž. přenesená",J182,0)</f>
        <v>0</v>
      </c>
      <c r="BI182" s="183">
        <f>IF(N182="nulová",J182,0)</f>
        <v>0</v>
      </c>
      <c r="BJ182" s="18" t="s">
        <v>86</v>
      </c>
      <c r="BK182" s="183">
        <f>ROUND(I182*H182,2)</f>
        <v>0</v>
      </c>
      <c r="BL182" s="18" t="s">
        <v>132</v>
      </c>
      <c r="BM182" s="182" t="s">
        <v>228</v>
      </c>
    </row>
    <row r="183" s="2" customFormat="1">
      <c r="A183" s="37"/>
      <c r="B183" s="38"/>
      <c r="C183" s="37"/>
      <c r="D183" s="184" t="s">
        <v>134</v>
      </c>
      <c r="E183" s="37"/>
      <c r="F183" s="185" t="s">
        <v>229</v>
      </c>
      <c r="G183" s="37"/>
      <c r="H183" s="37"/>
      <c r="I183" s="186"/>
      <c r="J183" s="37"/>
      <c r="K183" s="37"/>
      <c r="L183" s="38"/>
      <c r="M183" s="187"/>
      <c r="N183" s="188"/>
      <c r="O183" s="76"/>
      <c r="P183" s="76"/>
      <c r="Q183" s="76"/>
      <c r="R183" s="76"/>
      <c r="S183" s="76"/>
      <c r="T183" s="7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8" t="s">
        <v>134</v>
      </c>
      <c r="AU183" s="18" t="s">
        <v>88</v>
      </c>
    </row>
    <row r="184" s="2" customFormat="1" ht="24.15" customHeight="1">
      <c r="A184" s="37"/>
      <c r="B184" s="170"/>
      <c r="C184" s="171" t="s">
        <v>230</v>
      </c>
      <c r="D184" s="171" t="s">
        <v>127</v>
      </c>
      <c r="E184" s="172" t="s">
        <v>231</v>
      </c>
      <c r="F184" s="173" t="s">
        <v>232</v>
      </c>
      <c r="G184" s="174" t="s">
        <v>183</v>
      </c>
      <c r="H184" s="175">
        <v>110.789</v>
      </c>
      <c r="I184" s="176"/>
      <c r="J184" s="177">
        <f>ROUND(I184*H184,2)</f>
        <v>0</v>
      </c>
      <c r="K184" s="173" t="s">
        <v>131</v>
      </c>
      <c r="L184" s="38"/>
      <c r="M184" s="178" t="s">
        <v>1</v>
      </c>
      <c r="N184" s="179" t="s">
        <v>43</v>
      </c>
      <c r="O184" s="76"/>
      <c r="P184" s="180">
        <f>O184*H184</f>
        <v>0</v>
      </c>
      <c r="Q184" s="180">
        <v>0</v>
      </c>
      <c r="R184" s="180">
        <f>Q184*H184</f>
        <v>0</v>
      </c>
      <c r="S184" s="180">
        <v>0</v>
      </c>
      <c r="T184" s="181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2" t="s">
        <v>132</v>
      </c>
      <c r="AT184" s="182" t="s">
        <v>127</v>
      </c>
      <c r="AU184" s="182" t="s">
        <v>88</v>
      </c>
      <c r="AY184" s="18" t="s">
        <v>125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8" t="s">
        <v>86</v>
      </c>
      <c r="BK184" s="183">
        <f>ROUND(I184*H184,2)</f>
        <v>0</v>
      </c>
      <c r="BL184" s="18" t="s">
        <v>132</v>
      </c>
      <c r="BM184" s="182" t="s">
        <v>233</v>
      </c>
    </row>
    <row r="185" s="2" customFormat="1">
      <c r="A185" s="37"/>
      <c r="B185" s="38"/>
      <c r="C185" s="37"/>
      <c r="D185" s="184" t="s">
        <v>134</v>
      </c>
      <c r="E185" s="37"/>
      <c r="F185" s="185" t="s">
        <v>234</v>
      </c>
      <c r="G185" s="37"/>
      <c r="H185" s="37"/>
      <c r="I185" s="186"/>
      <c r="J185" s="37"/>
      <c r="K185" s="37"/>
      <c r="L185" s="38"/>
      <c r="M185" s="187"/>
      <c r="N185" s="188"/>
      <c r="O185" s="76"/>
      <c r="P185" s="76"/>
      <c r="Q185" s="76"/>
      <c r="R185" s="76"/>
      <c r="S185" s="76"/>
      <c r="T185" s="7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8" t="s">
        <v>134</v>
      </c>
      <c r="AU185" s="18" t="s">
        <v>88</v>
      </c>
    </row>
    <row r="186" s="2" customFormat="1" ht="33" customHeight="1">
      <c r="A186" s="37"/>
      <c r="B186" s="170"/>
      <c r="C186" s="171" t="s">
        <v>235</v>
      </c>
      <c r="D186" s="171" t="s">
        <v>127</v>
      </c>
      <c r="E186" s="172" t="s">
        <v>236</v>
      </c>
      <c r="F186" s="173" t="s">
        <v>237</v>
      </c>
      <c r="G186" s="174" t="s">
        <v>238</v>
      </c>
      <c r="H186" s="175">
        <v>461.16000000000002</v>
      </c>
      <c r="I186" s="176"/>
      <c r="J186" s="177">
        <f>ROUND(I186*H186,2)</f>
        <v>0</v>
      </c>
      <c r="K186" s="173" t="s">
        <v>131</v>
      </c>
      <c r="L186" s="38"/>
      <c r="M186" s="178" t="s">
        <v>1</v>
      </c>
      <c r="N186" s="179" t="s">
        <v>43</v>
      </c>
      <c r="O186" s="76"/>
      <c r="P186" s="180">
        <f>O186*H186</f>
        <v>0</v>
      </c>
      <c r="Q186" s="180">
        <v>0</v>
      </c>
      <c r="R186" s="180">
        <f>Q186*H186</f>
        <v>0</v>
      </c>
      <c r="S186" s="180">
        <v>0</v>
      </c>
      <c r="T186" s="181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2" t="s">
        <v>132</v>
      </c>
      <c r="AT186" s="182" t="s">
        <v>127</v>
      </c>
      <c r="AU186" s="182" t="s">
        <v>88</v>
      </c>
      <c r="AY186" s="18" t="s">
        <v>125</v>
      </c>
      <c r="BE186" s="183">
        <f>IF(N186="základní",J186,0)</f>
        <v>0</v>
      </c>
      <c r="BF186" s="183">
        <f>IF(N186="snížená",J186,0)</f>
        <v>0</v>
      </c>
      <c r="BG186" s="183">
        <f>IF(N186="zákl. přenesená",J186,0)</f>
        <v>0</v>
      </c>
      <c r="BH186" s="183">
        <f>IF(N186="sníž. přenesená",J186,0)</f>
        <v>0</v>
      </c>
      <c r="BI186" s="183">
        <f>IF(N186="nulová",J186,0)</f>
        <v>0</v>
      </c>
      <c r="BJ186" s="18" t="s">
        <v>86</v>
      </c>
      <c r="BK186" s="183">
        <f>ROUND(I186*H186,2)</f>
        <v>0</v>
      </c>
      <c r="BL186" s="18" t="s">
        <v>132</v>
      </c>
      <c r="BM186" s="182" t="s">
        <v>239</v>
      </c>
    </row>
    <row r="187" s="2" customFormat="1">
      <c r="A187" s="37"/>
      <c r="B187" s="38"/>
      <c r="C187" s="37"/>
      <c r="D187" s="184" t="s">
        <v>134</v>
      </c>
      <c r="E187" s="37"/>
      <c r="F187" s="185" t="s">
        <v>240</v>
      </c>
      <c r="G187" s="37"/>
      <c r="H187" s="37"/>
      <c r="I187" s="186"/>
      <c r="J187" s="37"/>
      <c r="K187" s="37"/>
      <c r="L187" s="38"/>
      <c r="M187" s="187"/>
      <c r="N187" s="188"/>
      <c r="O187" s="76"/>
      <c r="P187" s="76"/>
      <c r="Q187" s="76"/>
      <c r="R187" s="76"/>
      <c r="S187" s="76"/>
      <c r="T187" s="7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8" t="s">
        <v>134</v>
      </c>
      <c r="AU187" s="18" t="s">
        <v>88</v>
      </c>
    </row>
    <row r="188" s="13" customFormat="1">
      <c r="A188" s="13"/>
      <c r="B188" s="189"/>
      <c r="C188" s="13"/>
      <c r="D188" s="190" t="s">
        <v>147</v>
      </c>
      <c r="E188" s="191" t="s">
        <v>1</v>
      </c>
      <c r="F188" s="192" t="s">
        <v>215</v>
      </c>
      <c r="G188" s="13"/>
      <c r="H188" s="193">
        <v>234.29400000000001</v>
      </c>
      <c r="I188" s="194"/>
      <c r="J188" s="13"/>
      <c r="K188" s="13"/>
      <c r="L188" s="189"/>
      <c r="M188" s="195"/>
      <c r="N188" s="196"/>
      <c r="O188" s="196"/>
      <c r="P188" s="196"/>
      <c r="Q188" s="196"/>
      <c r="R188" s="196"/>
      <c r="S188" s="196"/>
      <c r="T188" s="19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91" t="s">
        <v>147</v>
      </c>
      <c r="AU188" s="191" t="s">
        <v>88</v>
      </c>
      <c r="AV188" s="13" t="s">
        <v>88</v>
      </c>
      <c r="AW188" s="13" t="s">
        <v>33</v>
      </c>
      <c r="AX188" s="13" t="s">
        <v>78</v>
      </c>
      <c r="AY188" s="191" t="s">
        <v>125</v>
      </c>
    </row>
    <row r="189" s="13" customFormat="1">
      <c r="A189" s="13"/>
      <c r="B189" s="189"/>
      <c r="C189" s="13"/>
      <c r="D189" s="190" t="s">
        <v>147</v>
      </c>
      <c r="E189" s="191" t="s">
        <v>1</v>
      </c>
      <c r="F189" s="192" t="s">
        <v>216</v>
      </c>
      <c r="G189" s="13"/>
      <c r="H189" s="193">
        <v>2.4460000000000002</v>
      </c>
      <c r="I189" s="194"/>
      <c r="J189" s="13"/>
      <c r="K189" s="13"/>
      <c r="L189" s="189"/>
      <c r="M189" s="195"/>
      <c r="N189" s="196"/>
      <c r="O189" s="196"/>
      <c r="P189" s="196"/>
      <c r="Q189" s="196"/>
      <c r="R189" s="196"/>
      <c r="S189" s="196"/>
      <c r="T189" s="19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1" t="s">
        <v>147</v>
      </c>
      <c r="AU189" s="191" t="s">
        <v>88</v>
      </c>
      <c r="AV189" s="13" t="s">
        <v>88</v>
      </c>
      <c r="AW189" s="13" t="s">
        <v>33</v>
      </c>
      <c r="AX189" s="13" t="s">
        <v>78</v>
      </c>
      <c r="AY189" s="191" t="s">
        <v>125</v>
      </c>
    </row>
    <row r="190" s="13" customFormat="1">
      <c r="A190" s="13"/>
      <c r="B190" s="189"/>
      <c r="C190" s="13"/>
      <c r="D190" s="190" t="s">
        <v>147</v>
      </c>
      <c r="E190" s="191" t="s">
        <v>1</v>
      </c>
      <c r="F190" s="192" t="s">
        <v>217</v>
      </c>
      <c r="G190" s="13"/>
      <c r="H190" s="193">
        <v>24.132000000000001</v>
      </c>
      <c r="I190" s="194"/>
      <c r="J190" s="13"/>
      <c r="K190" s="13"/>
      <c r="L190" s="189"/>
      <c r="M190" s="195"/>
      <c r="N190" s="196"/>
      <c r="O190" s="196"/>
      <c r="P190" s="196"/>
      <c r="Q190" s="196"/>
      <c r="R190" s="196"/>
      <c r="S190" s="196"/>
      <c r="T190" s="19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1" t="s">
        <v>147</v>
      </c>
      <c r="AU190" s="191" t="s">
        <v>88</v>
      </c>
      <c r="AV190" s="13" t="s">
        <v>88</v>
      </c>
      <c r="AW190" s="13" t="s">
        <v>33</v>
      </c>
      <c r="AX190" s="13" t="s">
        <v>78</v>
      </c>
      <c r="AY190" s="191" t="s">
        <v>125</v>
      </c>
    </row>
    <row r="191" s="13" customFormat="1">
      <c r="A191" s="13"/>
      <c r="B191" s="189"/>
      <c r="C191" s="13"/>
      <c r="D191" s="190" t="s">
        <v>147</v>
      </c>
      <c r="E191" s="191" t="s">
        <v>1</v>
      </c>
      <c r="F191" s="192" t="s">
        <v>219</v>
      </c>
      <c r="G191" s="13"/>
      <c r="H191" s="193">
        <v>-4.6719999999999997</v>
      </c>
      <c r="I191" s="194"/>
      <c r="J191" s="13"/>
      <c r="K191" s="13"/>
      <c r="L191" s="189"/>
      <c r="M191" s="195"/>
      <c r="N191" s="196"/>
      <c r="O191" s="196"/>
      <c r="P191" s="196"/>
      <c r="Q191" s="196"/>
      <c r="R191" s="196"/>
      <c r="S191" s="196"/>
      <c r="T191" s="19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1" t="s">
        <v>147</v>
      </c>
      <c r="AU191" s="191" t="s">
        <v>88</v>
      </c>
      <c r="AV191" s="13" t="s">
        <v>88</v>
      </c>
      <c r="AW191" s="13" t="s">
        <v>33</v>
      </c>
      <c r="AX191" s="13" t="s">
        <v>78</v>
      </c>
      <c r="AY191" s="191" t="s">
        <v>125</v>
      </c>
    </row>
    <row r="192" s="15" customFormat="1">
      <c r="A192" s="15"/>
      <c r="B192" s="206"/>
      <c r="C192" s="15"/>
      <c r="D192" s="190" t="s">
        <v>147</v>
      </c>
      <c r="E192" s="207" t="s">
        <v>1</v>
      </c>
      <c r="F192" s="208" t="s">
        <v>204</v>
      </c>
      <c r="G192" s="15"/>
      <c r="H192" s="209">
        <v>256.19999999999999</v>
      </c>
      <c r="I192" s="210"/>
      <c r="J192" s="15"/>
      <c r="K192" s="15"/>
      <c r="L192" s="206"/>
      <c r="M192" s="211"/>
      <c r="N192" s="212"/>
      <c r="O192" s="212"/>
      <c r="P192" s="212"/>
      <c r="Q192" s="212"/>
      <c r="R192" s="212"/>
      <c r="S192" s="212"/>
      <c r="T192" s="21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07" t="s">
        <v>147</v>
      </c>
      <c r="AU192" s="207" t="s">
        <v>88</v>
      </c>
      <c r="AV192" s="15" t="s">
        <v>132</v>
      </c>
      <c r="AW192" s="15" t="s">
        <v>33</v>
      </c>
      <c r="AX192" s="15" t="s">
        <v>86</v>
      </c>
      <c r="AY192" s="207" t="s">
        <v>125</v>
      </c>
    </row>
    <row r="193" s="13" customFormat="1">
      <c r="A193" s="13"/>
      <c r="B193" s="189"/>
      <c r="C193" s="13"/>
      <c r="D193" s="190" t="s">
        <v>147</v>
      </c>
      <c r="E193" s="13"/>
      <c r="F193" s="192" t="s">
        <v>241</v>
      </c>
      <c r="G193" s="13"/>
      <c r="H193" s="193">
        <v>461.16000000000002</v>
      </c>
      <c r="I193" s="194"/>
      <c r="J193" s="13"/>
      <c r="K193" s="13"/>
      <c r="L193" s="189"/>
      <c r="M193" s="195"/>
      <c r="N193" s="196"/>
      <c r="O193" s="196"/>
      <c r="P193" s="196"/>
      <c r="Q193" s="196"/>
      <c r="R193" s="196"/>
      <c r="S193" s="196"/>
      <c r="T193" s="19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1" t="s">
        <v>147</v>
      </c>
      <c r="AU193" s="191" t="s">
        <v>88</v>
      </c>
      <c r="AV193" s="13" t="s">
        <v>88</v>
      </c>
      <c r="AW193" s="13" t="s">
        <v>3</v>
      </c>
      <c r="AX193" s="13" t="s">
        <v>86</v>
      </c>
      <c r="AY193" s="191" t="s">
        <v>125</v>
      </c>
    </row>
    <row r="194" s="2" customFormat="1" ht="24.15" customHeight="1">
      <c r="A194" s="37"/>
      <c r="B194" s="170"/>
      <c r="C194" s="171" t="s">
        <v>242</v>
      </c>
      <c r="D194" s="171" t="s">
        <v>127</v>
      </c>
      <c r="E194" s="172" t="s">
        <v>243</v>
      </c>
      <c r="F194" s="173" t="s">
        <v>244</v>
      </c>
      <c r="G194" s="174" t="s">
        <v>183</v>
      </c>
      <c r="H194" s="175">
        <v>482.39400000000001</v>
      </c>
      <c r="I194" s="176"/>
      <c r="J194" s="177">
        <f>ROUND(I194*H194,2)</f>
        <v>0</v>
      </c>
      <c r="K194" s="173" t="s">
        <v>131</v>
      </c>
      <c r="L194" s="38"/>
      <c r="M194" s="178" t="s">
        <v>1</v>
      </c>
      <c r="N194" s="179" t="s">
        <v>43</v>
      </c>
      <c r="O194" s="76"/>
      <c r="P194" s="180">
        <f>O194*H194</f>
        <v>0</v>
      </c>
      <c r="Q194" s="180">
        <v>0</v>
      </c>
      <c r="R194" s="180">
        <f>Q194*H194</f>
        <v>0</v>
      </c>
      <c r="S194" s="180">
        <v>0</v>
      </c>
      <c r="T194" s="181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82" t="s">
        <v>132</v>
      </c>
      <c r="AT194" s="182" t="s">
        <v>127</v>
      </c>
      <c r="AU194" s="182" t="s">
        <v>88</v>
      </c>
      <c r="AY194" s="18" t="s">
        <v>125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8" t="s">
        <v>86</v>
      </c>
      <c r="BK194" s="183">
        <f>ROUND(I194*H194,2)</f>
        <v>0</v>
      </c>
      <c r="BL194" s="18" t="s">
        <v>132</v>
      </c>
      <c r="BM194" s="182" t="s">
        <v>245</v>
      </c>
    </row>
    <row r="195" s="2" customFormat="1">
      <c r="A195" s="37"/>
      <c r="B195" s="38"/>
      <c r="C195" s="37"/>
      <c r="D195" s="184" t="s">
        <v>134</v>
      </c>
      <c r="E195" s="37"/>
      <c r="F195" s="185" t="s">
        <v>246</v>
      </c>
      <c r="G195" s="37"/>
      <c r="H195" s="37"/>
      <c r="I195" s="186"/>
      <c r="J195" s="37"/>
      <c r="K195" s="37"/>
      <c r="L195" s="38"/>
      <c r="M195" s="187"/>
      <c r="N195" s="188"/>
      <c r="O195" s="76"/>
      <c r="P195" s="76"/>
      <c r="Q195" s="76"/>
      <c r="R195" s="76"/>
      <c r="S195" s="76"/>
      <c r="T195" s="7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8" t="s">
        <v>134</v>
      </c>
      <c r="AU195" s="18" t="s">
        <v>88</v>
      </c>
    </row>
    <row r="196" s="13" customFormat="1">
      <c r="A196" s="13"/>
      <c r="B196" s="189"/>
      <c r="C196" s="13"/>
      <c r="D196" s="190" t="s">
        <v>147</v>
      </c>
      <c r="E196" s="191" t="s">
        <v>1</v>
      </c>
      <c r="F196" s="192" t="s">
        <v>186</v>
      </c>
      <c r="G196" s="13"/>
      <c r="H196" s="193">
        <v>707.54300000000001</v>
      </c>
      <c r="I196" s="194"/>
      <c r="J196" s="13"/>
      <c r="K196" s="13"/>
      <c r="L196" s="189"/>
      <c r="M196" s="195"/>
      <c r="N196" s="196"/>
      <c r="O196" s="196"/>
      <c r="P196" s="196"/>
      <c r="Q196" s="196"/>
      <c r="R196" s="196"/>
      <c r="S196" s="196"/>
      <c r="T196" s="19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1" t="s">
        <v>147</v>
      </c>
      <c r="AU196" s="191" t="s">
        <v>88</v>
      </c>
      <c r="AV196" s="13" t="s">
        <v>88</v>
      </c>
      <c r="AW196" s="13" t="s">
        <v>33</v>
      </c>
      <c r="AX196" s="13" t="s">
        <v>78</v>
      </c>
      <c r="AY196" s="191" t="s">
        <v>125</v>
      </c>
    </row>
    <row r="197" s="13" customFormat="1">
      <c r="A197" s="13"/>
      <c r="B197" s="189"/>
      <c r="C197" s="13"/>
      <c r="D197" s="190" t="s">
        <v>147</v>
      </c>
      <c r="E197" s="191" t="s">
        <v>1</v>
      </c>
      <c r="F197" s="192" t="s">
        <v>187</v>
      </c>
      <c r="G197" s="13"/>
      <c r="H197" s="193">
        <v>8.7309999999999999</v>
      </c>
      <c r="I197" s="194"/>
      <c r="J197" s="13"/>
      <c r="K197" s="13"/>
      <c r="L197" s="189"/>
      <c r="M197" s="195"/>
      <c r="N197" s="196"/>
      <c r="O197" s="196"/>
      <c r="P197" s="196"/>
      <c r="Q197" s="196"/>
      <c r="R197" s="196"/>
      <c r="S197" s="196"/>
      <c r="T197" s="19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1" t="s">
        <v>147</v>
      </c>
      <c r="AU197" s="191" t="s">
        <v>88</v>
      </c>
      <c r="AV197" s="13" t="s">
        <v>88</v>
      </c>
      <c r="AW197" s="13" t="s">
        <v>33</v>
      </c>
      <c r="AX197" s="13" t="s">
        <v>78</v>
      </c>
      <c r="AY197" s="191" t="s">
        <v>125</v>
      </c>
    </row>
    <row r="198" s="13" customFormat="1">
      <c r="A198" s="13"/>
      <c r="B198" s="189"/>
      <c r="C198" s="13"/>
      <c r="D198" s="190" t="s">
        <v>147</v>
      </c>
      <c r="E198" s="191" t="s">
        <v>1</v>
      </c>
      <c r="F198" s="192" t="s">
        <v>188</v>
      </c>
      <c r="G198" s="13"/>
      <c r="H198" s="193">
        <v>22.32</v>
      </c>
      <c r="I198" s="194"/>
      <c r="J198" s="13"/>
      <c r="K198" s="13"/>
      <c r="L198" s="189"/>
      <c r="M198" s="195"/>
      <c r="N198" s="196"/>
      <c r="O198" s="196"/>
      <c r="P198" s="196"/>
      <c r="Q198" s="196"/>
      <c r="R198" s="196"/>
      <c r="S198" s="196"/>
      <c r="T198" s="19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1" t="s">
        <v>147</v>
      </c>
      <c r="AU198" s="191" t="s">
        <v>88</v>
      </c>
      <c r="AV198" s="13" t="s">
        <v>88</v>
      </c>
      <c r="AW198" s="13" t="s">
        <v>33</v>
      </c>
      <c r="AX198" s="13" t="s">
        <v>78</v>
      </c>
      <c r="AY198" s="191" t="s">
        <v>125</v>
      </c>
    </row>
    <row r="199" s="14" customFormat="1">
      <c r="A199" s="14"/>
      <c r="B199" s="198"/>
      <c r="C199" s="14"/>
      <c r="D199" s="190" t="s">
        <v>147</v>
      </c>
      <c r="E199" s="199" t="s">
        <v>1</v>
      </c>
      <c r="F199" s="200" t="s">
        <v>247</v>
      </c>
      <c r="G199" s="14"/>
      <c r="H199" s="201">
        <v>738.59400000000005</v>
      </c>
      <c r="I199" s="202"/>
      <c r="J199" s="14"/>
      <c r="K199" s="14"/>
      <c r="L199" s="198"/>
      <c r="M199" s="203"/>
      <c r="N199" s="204"/>
      <c r="O199" s="204"/>
      <c r="P199" s="204"/>
      <c r="Q199" s="204"/>
      <c r="R199" s="204"/>
      <c r="S199" s="204"/>
      <c r="T199" s="20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199" t="s">
        <v>147</v>
      </c>
      <c r="AU199" s="199" t="s">
        <v>88</v>
      </c>
      <c r="AV199" s="14" t="s">
        <v>141</v>
      </c>
      <c r="AW199" s="14" t="s">
        <v>33</v>
      </c>
      <c r="AX199" s="14" t="s">
        <v>78</v>
      </c>
      <c r="AY199" s="199" t="s">
        <v>125</v>
      </c>
    </row>
    <row r="200" s="13" customFormat="1">
      <c r="A200" s="13"/>
      <c r="B200" s="189"/>
      <c r="C200" s="13"/>
      <c r="D200" s="190" t="s">
        <v>147</v>
      </c>
      <c r="E200" s="191" t="s">
        <v>1</v>
      </c>
      <c r="F200" s="192" t="s">
        <v>248</v>
      </c>
      <c r="G200" s="13"/>
      <c r="H200" s="193">
        <v>-234.29400000000001</v>
      </c>
      <c r="I200" s="194"/>
      <c r="J200" s="13"/>
      <c r="K200" s="13"/>
      <c r="L200" s="189"/>
      <c r="M200" s="195"/>
      <c r="N200" s="196"/>
      <c r="O200" s="196"/>
      <c r="P200" s="196"/>
      <c r="Q200" s="196"/>
      <c r="R200" s="196"/>
      <c r="S200" s="196"/>
      <c r="T200" s="19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1" t="s">
        <v>147</v>
      </c>
      <c r="AU200" s="191" t="s">
        <v>88</v>
      </c>
      <c r="AV200" s="13" t="s">
        <v>88</v>
      </c>
      <c r="AW200" s="13" t="s">
        <v>33</v>
      </c>
      <c r="AX200" s="13" t="s">
        <v>78</v>
      </c>
      <c r="AY200" s="191" t="s">
        <v>125</v>
      </c>
    </row>
    <row r="201" s="13" customFormat="1">
      <c r="A201" s="13"/>
      <c r="B201" s="189"/>
      <c r="C201" s="13"/>
      <c r="D201" s="190" t="s">
        <v>147</v>
      </c>
      <c r="E201" s="191" t="s">
        <v>1</v>
      </c>
      <c r="F201" s="192" t="s">
        <v>249</v>
      </c>
      <c r="G201" s="13"/>
      <c r="H201" s="193">
        <v>-2.4460000000000002</v>
      </c>
      <c r="I201" s="194"/>
      <c r="J201" s="13"/>
      <c r="K201" s="13"/>
      <c r="L201" s="189"/>
      <c r="M201" s="195"/>
      <c r="N201" s="196"/>
      <c r="O201" s="196"/>
      <c r="P201" s="196"/>
      <c r="Q201" s="196"/>
      <c r="R201" s="196"/>
      <c r="S201" s="196"/>
      <c r="T201" s="19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1" t="s">
        <v>147</v>
      </c>
      <c r="AU201" s="191" t="s">
        <v>88</v>
      </c>
      <c r="AV201" s="13" t="s">
        <v>88</v>
      </c>
      <c r="AW201" s="13" t="s">
        <v>33</v>
      </c>
      <c r="AX201" s="13" t="s">
        <v>78</v>
      </c>
      <c r="AY201" s="191" t="s">
        <v>125</v>
      </c>
    </row>
    <row r="202" s="13" customFormat="1">
      <c r="A202" s="13"/>
      <c r="B202" s="189"/>
      <c r="C202" s="13"/>
      <c r="D202" s="190" t="s">
        <v>147</v>
      </c>
      <c r="E202" s="191" t="s">
        <v>1</v>
      </c>
      <c r="F202" s="192" t="s">
        <v>250</v>
      </c>
      <c r="G202" s="13"/>
      <c r="H202" s="193">
        <v>-24.132000000000001</v>
      </c>
      <c r="I202" s="194"/>
      <c r="J202" s="13"/>
      <c r="K202" s="13"/>
      <c r="L202" s="189"/>
      <c r="M202" s="195"/>
      <c r="N202" s="196"/>
      <c r="O202" s="196"/>
      <c r="P202" s="196"/>
      <c r="Q202" s="196"/>
      <c r="R202" s="196"/>
      <c r="S202" s="196"/>
      <c r="T202" s="19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91" t="s">
        <v>147</v>
      </c>
      <c r="AU202" s="191" t="s">
        <v>88</v>
      </c>
      <c r="AV202" s="13" t="s">
        <v>88</v>
      </c>
      <c r="AW202" s="13" t="s">
        <v>33</v>
      </c>
      <c r="AX202" s="13" t="s">
        <v>78</v>
      </c>
      <c r="AY202" s="191" t="s">
        <v>125</v>
      </c>
    </row>
    <row r="203" s="13" customFormat="1">
      <c r="A203" s="13"/>
      <c r="B203" s="189"/>
      <c r="C203" s="13"/>
      <c r="D203" s="190" t="s">
        <v>147</v>
      </c>
      <c r="E203" s="191" t="s">
        <v>1</v>
      </c>
      <c r="F203" s="192" t="s">
        <v>251</v>
      </c>
      <c r="G203" s="13"/>
      <c r="H203" s="193">
        <v>4.6719999999999997</v>
      </c>
      <c r="I203" s="194"/>
      <c r="J203" s="13"/>
      <c r="K203" s="13"/>
      <c r="L203" s="189"/>
      <c r="M203" s="195"/>
      <c r="N203" s="196"/>
      <c r="O203" s="196"/>
      <c r="P203" s="196"/>
      <c r="Q203" s="196"/>
      <c r="R203" s="196"/>
      <c r="S203" s="196"/>
      <c r="T203" s="19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91" t="s">
        <v>147</v>
      </c>
      <c r="AU203" s="191" t="s">
        <v>88</v>
      </c>
      <c r="AV203" s="13" t="s">
        <v>88</v>
      </c>
      <c r="AW203" s="13" t="s">
        <v>33</v>
      </c>
      <c r="AX203" s="13" t="s">
        <v>78</v>
      </c>
      <c r="AY203" s="191" t="s">
        <v>125</v>
      </c>
    </row>
    <row r="204" s="15" customFormat="1">
      <c r="A204" s="15"/>
      <c r="B204" s="206"/>
      <c r="C204" s="15"/>
      <c r="D204" s="190" t="s">
        <v>147</v>
      </c>
      <c r="E204" s="207" t="s">
        <v>1</v>
      </c>
      <c r="F204" s="208" t="s">
        <v>204</v>
      </c>
      <c r="G204" s="15"/>
      <c r="H204" s="209">
        <v>482.39400000000006</v>
      </c>
      <c r="I204" s="210"/>
      <c r="J204" s="15"/>
      <c r="K204" s="15"/>
      <c r="L204" s="206"/>
      <c r="M204" s="211"/>
      <c r="N204" s="212"/>
      <c r="O204" s="212"/>
      <c r="P204" s="212"/>
      <c r="Q204" s="212"/>
      <c r="R204" s="212"/>
      <c r="S204" s="212"/>
      <c r="T204" s="213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07" t="s">
        <v>147</v>
      </c>
      <c r="AU204" s="207" t="s">
        <v>88</v>
      </c>
      <c r="AV204" s="15" t="s">
        <v>132</v>
      </c>
      <c r="AW204" s="15" t="s">
        <v>33</v>
      </c>
      <c r="AX204" s="15" t="s">
        <v>86</v>
      </c>
      <c r="AY204" s="207" t="s">
        <v>125</v>
      </c>
    </row>
    <row r="205" s="2" customFormat="1" ht="24.15" customHeight="1">
      <c r="A205" s="37"/>
      <c r="B205" s="170"/>
      <c r="C205" s="171" t="s">
        <v>252</v>
      </c>
      <c r="D205" s="171" t="s">
        <v>127</v>
      </c>
      <c r="E205" s="172" t="s">
        <v>253</v>
      </c>
      <c r="F205" s="173" t="s">
        <v>254</v>
      </c>
      <c r="G205" s="174" t="s">
        <v>183</v>
      </c>
      <c r="H205" s="175">
        <v>164.09800000000001</v>
      </c>
      <c r="I205" s="176"/>
      <c r="J205" s="177">
        <f>ROUND(I205*H205,2)</f>
        <v>0</v>
      </c>
      <c r="K205" s="173" t="s">
        <v>131</v>
      </c>
      <c r="L205" s="38"/>
      <c r="M205" s="178" t="s">
        <v>1</v>
      </c>
      <c r="N205" s="179" t="s">
        <v>43</v>
      </c>
      <c r="O205" s="76"/>
      <c r="P205" s="180">
        <f>O205*H205</f>
        <v>0</v>
      </c>
      <c r="Q205" s="180">
        <v>0</v>
      </c>
      <c r="R205" s="180">
        <f>Q205*H205</f>
        <v>0</v>
      </c>
      <c r="S205" s="180">
        <v>0</v>
      </c>
      <c r="T205" s="181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82" t="s">
        <v>132</v>
      </c>
      <c r="AT205" s="182" t="s">
        <v>127</v>
      </c>
      <c r="AU205" s="182" t="s">
        <v>88</v>
      </c>
      <c r="AY205" s="18" t="s">
        <v>125</v>
      </c>
      <c r="BE205" s="183">
        <f>IF(N205="základní",J205,0)</f>
        <v>0</v>
      </c>
      <c r="BF205" s="183">
        <f>IF(N205="snížená",J205,0)</f>
        <v>0</v>
      </c>
      <c r="BG205" s="183">
        <f>IF(N205="zákl. přenesená",J205,0)</f>
        <v>0</v>
      </c>
      <c r="BH205" s="183">
        <f>IF(N205="sníž. přenesená",J205,0)</f>
        <v>0</v>
      </c>
      <c r="BI205" s="183">
        <f>IF(N205="nulová",J205,0)</f>
        <v>0</v>
      </c>
      <c r="BJ205" s="18" t="s">
        <v>86</v>
      </c>
      <c r="BK205" s="183">
        <f>ROUND(I205*H205,2)</f>
        <v>0</v>
      </c>
      <c r="BL205" s="18" t="s">
        <v>132</v>
      </c>
      <c r="BM205" s="182" t="s">
        <v>255</v>
      </c>
    </row>
    <row r="206" s="2" customFormat="1">
      <c r="A206" s="37"/>
      <c r="B206" s="38"/>
      <c r="C206" s="37"/>
      <c r="D206" s="184" t="s">
        <v>134</v>
      </c>
      <c r="E206" s="37"/>
      <c r="F206" s="185" t="s">
        <v>256</v>
      </c>
      <c r="G206" s="37"/>
      <c r="H206" s="37"/>
      <c r="I206" s="186"/>
      <c r="J206" s="37"/>
      <c r="K206" s="37"/>
      <c r="L206" s="38"/>
      <c r="M206" s="187"/>
      <c r="N206" s="188"/>
      <c r="O206" s="76"/>
      <c r="P206" s="76"/>
      <c r="Q206" s="76"/>
      <c r="R206" s="76"/>
      <c r="S206" s="76"/>
      <c r="T206" s="7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8" t="s">
        <v>134</v>
      </c>
      <c r="AU206" s="18" t="s">
        <v>88</v>
      </c>
    </row>
    <row r="207" s="13" customFormat="1">
      <c r="A207" s="13"/>
      <c r="B207" s="189"/>
      <c r="C207" s="13"/>
      <c r="D207" s="190" t="s">
        <v>147</v>
      </c>
      <c r="E207" s="191" t="s">
        <v>1</v>
      </c>
      <c r="F207" s="192" t="s">
        <v>257</v>
      </c>
      <c r="G207" s="13"/>
      <c r="H207" s="193">
        <v>164.09800000000001</v>
      </c>
      <c r="I207" s="194"/>
      <c r="J207" s="13"/>
      <c r="K207" s="13"/>
      <c r="L207" s="189"/>
      <c r="M207" s="195"/>
      <c r="N207" s="196"/>
      <c r="O207" s="196"/>
      <c r="P207" s="196"/>
      <c r="Q207" s="196"/>
      <c r="R207" s="196"/>
      <c r="S207" s="196"/>
      <c r="T207" s="19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91" t="s">
        <v>147</v>
      </c>
      <c r="AU207" s="191" t="s">
        <v>88</v>
      </c>
      <c r="AV207" s="13" t="s">
        <v>88</v>
      </c>
      <c r="AW207" s="13" t="s">
        <v>33</v>
      </c>
      <c r="AX207" s="13" t="s">
        <v>86</v>
      </c>
      <c r="AY207" s="191" t="s">
        <v>125</v>
      </c>
    </row>
    <row r="208" s="2" customFormat="1" ht="16.5" customHeight="1">
      <c r="A208" s="37"/>
      <c r="B208" s="170"/>
      <c r="C208" s="214" t="s">
        <v>7</v>
      </c>
      <c r="D208" s="214" t="s">
        <v>258</v>
      </c>
      <c r="E208" s="215" t="s">
        <v>259</v>
      </c>
      <c r="F208" s="216" t="s">
        <v>260</v>
      </c>
      <c r="G208" s="217" t="s">
        <v>238</v>
      </c>
      <c r="H208" s="218">
        <v>274.04399999999998</v>
      </c>
      <c r="I208" s="219"/>
      <c r="J208" s="220">
        <f>ROUND(I208*H208,2)</f>
        <v>0</v>
      </c>
      <c r="K208" s="216" t="s">
        <v>131</v>
      </c>
      <c r="L208" s="221"/>
      <c r="M208" s="222" t="s">
        <v>1</v>
      </c>
      <c r="N208" s="223" t="s">
        <v>43</v>
      </c>
      <c r="O208" s="76"/>
      <c r="P208" s="180">
        <f>O208*H208</f>
        <v>0</v>
      </c>
      <c r="Q208" s="180">
        <v>0</v>
      </c>
      <c r="R208" s="180">
        <f>Q208*H208</f>
        <v>0</v>
      </c>
      <c r="S208" s="180">
        <v>0</v>
      </c>
      <c r="T208" s="181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82" t="s">
        <v>170</v>
      </c>
      <c r="AT208" s="182" t="s">
        <v>258</v>
      </c>
      <c r="AU208" s="182" t="s">
        <v>88</v>
      </c>
      <c r="AY208" s="18" t="s">
        <v>125</v>
      </c>
      <c r="BE208" s="183">
        <f>IF(N208="základní",J208,0)</f>
        <v>0</v>
      </c>
      <c r="BF208" s="183">
        <f>IF(N208="snížená",J208,0)</f>
        <v>0</v>
      </c>
      <c r="BG208" s="183">
        <f>IF(N208="zákl. přenesená",J208,0)</f>
        <v>0</v>
      </c>
      <c r="BH208" s="183">
        <f>IF(N208="sníž. přenesená",J208,0)</f>
        <v>0</v>
      </c>
      <c r="BI208" s="183">
        <f>IF(N208="nulová",J208,0)</f>
        <v>0</v>
      </c>
      <c r="BJ208" s="18" t="s">
        <v>86</v>
      </c>
      <c r="BK208" s="183">
        <f>ROUND(I208*H208,2)</f>
        <v>0</v>
      </c>
      <c r="BL208" s="18" t="s">
        <v>132</v>
      </c>
      <c r="BM208" s="182" t="s">
        <v>261</v>
      </c>
    </row>
    <row r="209" s="13" customFormat="1">
      <c r="A209" s="13"/>
      <c r="B209" s="189"/>
      <c r="C209" s="13"/>
      <c r="D209" s="190" t="s">
        <v>147</v>
      </c>
      <c r="E209" s="13"/>
      <c r="F209" s="192" t="s">
        <v>262</v>
      </c>
      <c r="G209" s="13"/>
      <c r="H209" s="193">
        <v>274.04399999999998</v>
      </c>
      <c r="I209" s="194"/>
      <c r="J209" s="13"/>
      <c r="K209" s="13"/>
      <c r="L209" s="189"/>
      <c r="M209" s="195"/>
      <c r="N209" s="196"/>
      <c r="O209" s="196"/>
      <c r="P209" s="196"/>
      <c r="Q209" s="196"/>
      <c r="R209" s="196"/>
      <c r="S209" s="196"/>
      <c r="T209" s="19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91" t="s">
        <v>147</v>
      </c>
      <c r="AU209" s="191" t="s">
        <v>88</v>
      </c>
      <c r="AV209" s="13" t="s">
        <v>88</v>
      </c>
      <c r="AW209" s="13" t="s">
        <v>3</v>
      </c>
      <c r="AX209" s="13" t="s">
        <v>86</v>
      </c>
      <c r="AY209" s="191" t="s">
        <v>125</v>
      </c>
    </row>
    <row r="210" s="2" customFormat="1" ht="24.15" customHeight="1">
      <c r="A210" s="37"/>
      <c r="B210" s="170"/>
      <c r="C210" s="171" t="s">
        <v>263</v>
      </c>
      <c r="D210" s="171" t="s">
        <v>127</v>
      </c>
      <c r="E210" s="172" t="s">
        <v>264</v>
      </c>
      <c r="F210" s="173" t="s">
        <v>265</v>
      </c>
      <c r="G210" s="174" t="s">
        <v>199</v>
      </c>
      <c r="H210" s="175">
        <v>288.30000000000001</v>
      </c>
      <c r="I210" s="176"/>
      <c r="J210" s="177">
        <f>ROUND(I210*H210,2)</f>
        <v>0</v>
      </c>
      <c r="K210" s="173" t="s">
        <v>131</v>
      </c>
      <c r="L210" s="38"/>
      <c r="M210" s="178" t="s">
        <v>1</v>
      </c>
      <c r="N210" s="179" t="s">
        <v>43</v>
      </c>
      <c r="O210" s="76"/>
      <c r="P210" s="180">
        <f>O210*H210</f>
        <v>0</v>
      </c>
      <c r="Q210" s="180">
        <v>0</v>
      </c>
      <c r="R210" s="180">
        <f>Q210*H210</f>
        <v>0</v>
      </c>
      <c r="S210" s="180">
        <v>0</v>
      </c>
      <c r="T210" s="181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82" t="s">
        <v>132</v>
      </c>
      <c r="AT210" s="182" t="s">
        <v>127</v>
      </c>
      <c r="AU210" s="182" t="s">
        <v>88</v>
      </c>
      <c r="AY210" s="18" t="s">
        <v>125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8" t="s">
        <v>86</v>
      </c>
      <c r="BK210" s="183">
        <f>ROUND(I210*H210,2)</f>
        <v>0</v>
      </c>
      <c r="BL210" s="18" t="s">
        <v>132</v>
      </c>
      <c r="BM210" s="182" t="s">
        <v>266</v>
      </c>
    </row>
    <row r="211" s="2" customFormat="1">
      <c r="A211" s="37"/>
      <c r="B211" s="38"/>
      <c r="C211" s="37"/>
      <c r="D211" s="184" t="s">
        <v>134</v>
      </c>
      <c r="E211" s="37"/>
      <c r="F211" s="185" t="s">
        <v>267</v>
      </c>
      <c r="G211" s="37"/>
      <c r="H211" s="37"/>
      <c r="I211" s="186"/>
      <c r="J211" s="37"/>
      <c r="K211" s="37"/>
      <c r="L211" s="38"/>
      <c r="M211" s="187"/>
      <c r="N211" s="188"/>
      <c r="O211" s="76"/>
      <c r="P211" s="76"/>
      <c r="Q211" s="76"/>
      <c r="R211" s="76"/>
      <c r="S211" s="76"/>
      <c r="T211" s="7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8" t="s">
        <v>134</v>
      </c>
      <c r="AU211" s="18" t="s">
        <v>88</v>
      </c>
    </row>
    <row r="212" s="13" customFormat="1">
      <c r="A212" s="13"/>
      <c r="B212" s="189"/>
      <c r="C212" s="13"/>
      <c r="D212" s="190" t="s">
        <v>147</v>
      </c>
      <c r="E212" s="191" t="s">
        <v>1</v>
      </c>
      <c r="F212" s="192" t="s">
        <v>268</v>
      </c>
      <c r="G212" s="13"/>
      <c r="H212" s="193">
        <v>275.63999999999999</v>
      </c>
      <c r="I212" s="194"/>
      <c r="J212" s="13"/>
      <c r="K212" s="13"/>
      <c r="L212" s="189"/>
      <c r="M212" s="195"/>
      <c r="N212" s="196"/>
      <c r="O212" s="196"/>
      <c r="P212" s="196"/>
      <c r="Q212" s="196"/>
      <c r="R212" s="196"/>
      <c r="S212" s="196"/>
      <c r="T212" s="19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1" t="s">
        <v>147</v>
      </c>
      <c r="AU212" s="191" t="s">
        <v>88</v>
      </c>
      <c r="AV212" s="13" t="s">
        <v>88</v>
      </c>
      <c r="AW212" s="13" t="s">
        <v>33</v>
      </c>
      <c r="AX212" s="13" t="s">
        <v>78</v>
      </c>
      <c r="AY212" s="191" t="s">
        <v>125</v>
      </c>
    </row>
    <row r="213" s="13" customFormat="1">
      <c r="A213" s="13"/>
      <c r="B213" s="189"/>
      <c r="C213" s="13"/>
      <c r="D213" s="190" t="s">
        <v>147</v>
      </c>
      <c r="E213" s="191" t="s">
        <v>1</v>
      </c>
      <c r="F213" s="192" t="s">
        <v>269</v>
      </c>
      <c r="G213" s="13"/>
      <c r="H213" s="193">
        <v>3.3599999999999999</v>
      </c>
      <c r="I213" s="194"/>
      <c r="J213" s="13"/>
      <c r="K213" s="13"/>
      <c r="L213" s="189"/>
      <c r="M213" s="195"/>
      <c r="N213" s="196"/>
      <c r="O213" s="196"/>
      <c r="P213" s="196"/>
      <c r="Q213" s="196"/>
      <c r="R213" s="196"/>
      <c r="S213" s="196"/>
      <c r="T213" s="19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1" t="s">
        <v>147</v>
      </c>
      <c r="AU213" s="191" t="s">
        <v>88</v>
      </c>
      <c r="AV213" s="13" t="s">
        <v>88</v>
      </c>
      <c r="AW213" s="13" t="s">
        <v>33</v>
      </c>
      <c r="AX213" s="13" t="s">
        <v>78</v>
      </c>
      <c r="AY213" s="191" t="s">
        <v>125</v>
      </c>
    </row>
    <row r="214" s="13" customFormat="1">
      <c r="A214" s="13"/>
      <c r="B214" s="189"/>
      <c r="C214" s="13"/>
      <c r="D214" s="190" t="s">
        <v>147</v>
      </c>
      <c r="E214" s="191" t="s">
        <v>1</v>
      </c>
      <c r="F214" s="192" t="s">
        <v>270</v>
      </c>
      <c r="G214" s="13"/>
      <c r="H214" s="193">
        <v>9.3000000000000007</v>
      </c>
      <c r="I214" s="194"/>
      <c r="J214" s="13"/>
      <c r="K214" s="13"/>
      <c r="L214" s="189"/>
      <c r="M214" s="195"/>
      <c r="N214" s="196"/>
      <c r="O214" s="196"/>
      <c r="P214" s="196"/>
      <c r="Q214" s="196"/>
      <c r="R214" s="196"/>
      <c r="S214" s="196"/>
      <c r="T214" s="19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91" t="s">
        <v>147</v>
      </c>
      <c r="AU214" s="191" t="s">
        <v>88</v>
      </c>
      <c r="AV214" s="13" t="s">
        <v>88</v>
      </c>
      <c r="AW214" s="13" t="s">
        <v>33</v>
      </c>
      <c r="AX214" s="13" t="s">
        <v>78</v>
      </c>
      <c r="AY214" s="191" t="s">
        <v>125</v>
      </c>
    </row>
    <row r="215" s="15" customFormat="1">
      <c r="A215" s="15"/>
      <c r="B215" s="206"/>
      <c r="C215" s="15"/>
      <c r="D215" s="190" t="s">
        <v>147</v>
      </c>
      <c r="E215" s="207" t="s">
        <v>1</v>
      </c>
      <c r="F215" s="208" t="s">
        <v>204</v>
      </c>
      <c r="G215" s="15"/>
      <c r="H215" s="209">
        <v>288.30000000000001</v>
      </c>
      <c r="I215" s="210"/>
      <c r="J215" s="15"/>
      <c r="K215" s="15"/>
      <c r="L215" s="206"/>
      <c r="M215" s="211"/>
      <c r="N215" s="212"/>
      <c r="O215" s="212"/>
      <c r="P215" s="212"/>
      <c r="Q215" s="212"/>
      <c r="R215" s="212"/>
      <c r="S215" s="212"/>
      <c r="T215" s="213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07" t="s">
        <v>147</v>
      </c>
      <c r="AU215" s="207" t="s">
        <v>88</v>
      </c>
      <c r="AV215" s="15" t="s">
        <v>132</v>
      </c>
      <c r="AW215" s="15" t="s">
        <v>33</v>
      </c>
      <c r="AX215" s="15" t="s">
        <v>86</v>
      </c>
      <c r="AY215" s="207" t="s">
        <v>125</v>
      </c>
    </row>
    <row r="216" s="12" customFormat="1" ht="22.8" customHeight="1">
      <c r="A216" s="12"/>
      <c r="B216" s="157"/>
      <c r="C216" s="12"/>
      <c r="D216" s="158" t="s">
        <v>77</v>
      </c>
      <c r="E216" s="168" t="s">
        <v>132</v>
      </c>
      <c r="F216" s="168" t="s">
        <v>271</v>
      </c>
      <c r="G216" s="12"/>
      <c r="H216" s="12"/>
      <c r="I216" s="160"/>
      <c r="J216" s="169">
        <f>BK216</f>
        <v>0</v>
      </c>
      <c r="K216" s="12"/>
      <c r="L216" s="157"/>
      <c r="M216" s="162"/>
      <c r="N216" s="163"/>
      <c r="O216" s="163"/>
      <c r="P216" s="164">
        <f>SUM(P217:P233)</f>
        <v>0</v>
      </c>
      <c r="Q216" s="163"/>
      <c r="R216" s="164">
        <f>SUM(R217:R233)</f>
        <v>11.712400000000002</v>
      </c>
      <c r="S216" s="163"/>
      <c r="T216" s="165">
        <f>SUM(T217:T233)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58" t="s">
        <v>86</v>
      </c>
      <c r="AT216" s="166" t="s">
        <v>77</v>
      </c>
      <c r="AU216" s="166" t="s">
        <v>86</v>
      </c>
      <c r="AY216" s="158" t="s">
        <v>125</v>
      </c>
      <c r="BK216" s="167">
        <f>SUM(BK217:BK233)</f>
        <v>0</v>
      </c>
    </row>
    <row r="217" s="2" customFormat="1" ht="16.5" customHeight="1">
      <c r="A217" s="37"/>
      <c r="B217" s="170"/>
      <c r="C217" s="171" t="s">
        <v>272</v>
      </c>
      <c r="D217" s="171" t="s">
        <v>127</v>
      </c>
      <c r="E217" s="172" t="s">
        <v>273</v>
      </c>
      <c r="F217" s="173" t="s">
        <v>274</v>
      </c>
      <c r="G217" s="174" t="s">
        <v>183</v>
      </c>
      <c r="H217" s="175">
        <v>41.682000000000002</v>
      </c>
      <c r="I217" s="176"/>
      <c r="J217" s="177">
        <f>ROUND(I217*H217,2)</f>
        <v>0</v>
      </c>
      <c r="K217" s="173" t="s">
        <v>131</v>
      </c>
      <c r="L217" s="38"/>
      <c r="M217" s="178" t="s">
        <v>1</v>
      </c>
      <c r="N217" s="179" t="s">
        <v>43</v>
      </c>
      <c r="O217" s="76"/>
      <c r="P217" s="180">
        <f>O217*H217</f>
        <v>0</v>
      </c>
      <c r="Q217" s="180">
        <v>0</v>
      </c>
      <c r="R217" s="180">
        <f>Q217*H217</f>
        <v>0</v>
      </c>
      <c r="S217" s="180">
        <v>0</v>
      </c>
      <c r="T217" s="181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182" t="s">
        <v>132</v>
      </c>
      <c r="AT217" s="182" t="s">
        <v>127</v>
      </c>
      <c r="AU217" s="182" t="s">
        <v>88</v>
      </c>
      <c r="AY217" s="18" t="s">
        <v>125</v>
      </c>
      <c r="BE217" s="183">
        <f>IF(N217="základní",J217,0)</f>
        <v>0</v>
      </c>
      <c r="BF217" s="183">
        <f>IF(N217="snížená",J217,0)</f>
        <v>0</v>
      </c>
      <c r="BG217" s="183">
        <f>IF(N217="zákl. přenesená",J217,0)</f>
        <v>0</v>
      </c>
      <c r="BH217" s="183">
        <f>IF(N217="sníž. přenesená",J217,0)</f>
        <v>0</v>
      </c>
      <c r="BI217" s="183">
        <f>IF(N217="nulová",J217,0)</f>
        <v>0</v>
      </c>
      <c r="BJ217" s="18" t="s">
        <v>86</v>
      </c>
      <c r="BK217" s="183">
        <f>ROUND(I217*H217,2)</f>
        <v>0</v>
      </c>
      <c r="BL217" s="18" t="s">
        <v>132</v>
      </c>
      <c r="BM217" s="182" t="s">
        <v>275</v>
      </c>
    </row>
    <row r="218" s="2" customFormat="1">
      <c r="A218" s="37"/>
      <c r="B218" s="38"/>
      <c r="C218" s="37"/>
      <c r="D218" s="184" t="s">
        <v>134</v>
      </c>
      <c r="E218" s="37"/>
      <c r="F218" s="185" t="s">
        <v>276</v>
      </c>
      <c r="G218" s="37"/>
      <c r="H218" s="37"/>
      <c r="I218" s="186"/>
      <c r="J218" s="37"/>
      <c r="K218" s="37"/>
      <c r="L218" s="38"/>
      <c r="M218" s="187"/>
      <c r="N218" s="188"/>
      <c r="O218" s="76"/>
      <c r="P218" s="76"/>
      <c r="Q218" s="76"/>
      <c r="R218" s="76"/>
      <c r="S218" s="76"/>
      <c r="T218" s="7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8" t="s">
        <v>134</v>
      </c>
      <c r="AU218" s="18" t="s">
        <v>88</v>
      </c>
    </row>
    <row r="219" s="13" customFormat="1">
      <c r="A219" s="13"/>
      <c r="B219" s="189"/>
      <c r="C219" s="13"/>
      <c r="D219" s="190" t="s">
        <v>147</v>
      </c>
      <c r="E219" s="191" t="s">
        <v>1</v>
      </c>
      <c r="F219" s="192" t="s">
        <v>277</v>
      </c>
      <c r="G219" s="13"/>
      <c r="H219" s="193">
        <v>41.682000000000002</v>
      </c>
      <c r="I219" s="194"/>
      <c r="J219" s="13"/>
      <c r="K219" s="13"/>
      <c r="L219" s="189"/>
      <c r="M219" s="195"/>
      <c r="N219" s="196"/>
      <c r="O219" s="196"/>
      <c r="P219" s="196"/>
      <c r="Q219" s="196"/>
      <c r="R219" s="196"/>
      <c r="S219" s="196"/>
      <c r="T219" s="19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91" t="s">
        <v>147</v>
      </c>
      <c r="AU219" s="191" t="s">
        <v>88</v>
      </c>
      <c r="AV219" s="13" t="s">
        <v>88</v>
      </c>
      <c r="AW219" s="13" t="s">
        <v>33</v>
      </c>
      <c r="AX219" s="13" t="s">
        <v>86</v>
      </c>
      <c r="AY219" s="191" t="s">
        <v>125</v>
      </c>
    </row>
    <row r="220" s="2" customFormat="1" ht="24.15" customHeight="1">
      <c r="A220" s="37"/>
      <c r="B220" s="170"/>
      <c r="C220" s="171" t="s">
        <v>278</v>
      </c>
      <c r="D220" s="171" t="s">
        <v>127</v>
      </c>
      <c r="E220" s="172" t="s">
        <v>279</v>
      </c>
      <c r="F220" s="173" t="s">
        <v>280</v>
      </c>
      <c r="G220" s="174" t="s">
        <v>281</v>
      </c>
      <c r="H220" s="175">
        <v>12</v>
      </c>
      <c r="I220" s="176"/>
      <c r="J220" s="177">
        <f>ROUND(I220*H220,2)</f>
        <v>0</v>
      </c>
      <c r="K220" s="173" t="s">
        <v>131</v>
      </c>
      <c r="L220" s="38"/>
      <c r="M220" s="178" t="s">
        <v>1</v>
      </c>
      <c r="N220" s="179" t="s">
        <v>43</v>
      </c>
      <c r="O220" s="76"/>
      <c r="P220" s="180">
        <f>O220*H220</f>
        <v>0</v>
      </c>
      <c r="Q220" s="180">
        <v>0.0066</v>
      </c>
      <c r="R220" s="180">
        <f>Q220*H220</f>
        <v>0.079199999999999993</v>
      </c>
      <c r="S220" s="180">
        <v>0</v>
      </c>
      <c r="T220" s="181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82" t="s">
        <v>132</v>
      </c>
      <c r="AT220" s="182" t="s">
        <v>127</v>
      </c>
      <c r="AU220" s="182" t="s">
        <v>88</v>
      </c>
      <c r="AY220" s="18" t="s">
        <v>125</v>
      </c>
      <c r="BE220" s="183">
        <f>IF(N220="základní",J220,0)</f>
        <v>0</v>
      </c>
      <c r="BF220" s="183">
        <f>IF(N220="snížená",J220,0)</f>
        <v>0</v>
      </c>
      <c r="BG220" s="183">
        <f>IF(N220="zákl. přenesená",J220,0)</f>
        <v>0</v>
      </c>
      <c r="BH220" s="183">
        <f>IF(N220="sníž. přenesená",J220,0)</f>
        <v>0</v>
      </c>
      <c r="BI220" s="183">
        <f>IF(N220="nulová",J220,0)</f>
        <v>0</v>
      </c>
      <c r="BJ220" s="18" t="s">
        <v>86</v>
      </c>
      <c r="BK220" s="183">
        <f>ROUND(I220*H220,2)</f>
        <v>0</v>
      </c>
      <c r="BL220" s="18" t="s">
        <v>132</v>
      </c>
      <c r="BM220" s="182" t="s">
        <v>282</v>
      </c>
    </row>
    <row r="221" s="2" customFormat="1">
      <c r="A221" s="37"/>
      <c r="B221" s="38"/>
      <c r="C221" s="37"/>
      <c r="D221" s="184" t="s">
        <v>134</v>
      </c>
      <c r="E221" s="37"/>
      <c r="F221" s="185" t="s">
        <v>283</v>
      </c>
      <c r="G221" s="37"/>
      <c r="H221" s="37"/>
      <c r="I221" s="186"/>
      <c r="J221" s="37"/>
      <c r="K221" s="37"/>
      <c r="L221" s="38"/>
      <c r="M221" s="187"/>
      <c r="N221" s="188"/>
      <c r="O221" s="76"/>
      <c r="P221" s="76"/>
      <c r="Q221" s="76"/>
      <c r="R221" s="76"/>
      <c r="S221" s="76"/>
      <c r="T221" s="7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8" t="s">
        <v>134</v>
      </c>
      <c r="AU221" s="18" t="s">
        <v>88</v>
      </c>
    </row>
    <row r="222" s="2" customFormat="1" ht="24.15" customHeight="1">
      <c r="A222" s="37"/>
      <c r="B222" s="170"/>
      <c r="C222" s="214" t="s">
        <v>284</v>
      </c>
      <c r="D222" s="214" t="s">
        <v>258</v>
      </c>
      <c r="E222" s="215" t="s">
        <v>285</v>
      </c>
      <c r="F222" s="216" t="s">
        <v>286</v>
      </c>
      <c r="G222" s="217" t="s">
        <v>281</v>
      </c>
      <c r="H222" s="218">
        <v>4</v>
      </c>
      <c r="I222" s="219"/>
      <c r="J222" s="220">
        <f>ROUND(I222*H222,2)</f>
        <v>0</v>
      </c>
      <c r="K222" s="216" t="s">
        <v>131</v>
      </c>
      <c r="L222" s="221"/>
      <c r="M222" s="222" t="s">
        <v>1</v>
      </c>
      <c r="N222" s="223" t="s">
        <v>43</v>
      </c>
      <c r="O222" s="76"/>
      <c r="P222" s="180">
        <f>O222*H222</f>
        <v>0</v>
      </c>
      <c r="Q222" s="180">
        <v>0.050999999999999997</v>
      </c>
      <c r="R222" s="180">
        <f>Q222*H222</f>
        <v>0.20399999999999999</v>
      </c>
      <c r="S222" s="180">
        <v>0</v>
      </c>
      <c r="T222" s="181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182" t="s">
        <v>170</v>
      </c>
      <c r="AT222" s="182" t="s">
        <v>258</v>
      </c>
      <c r="AU222" s="182" t="s">
        <v>88</v>
      </c>
      <c r="AY222" s="18" t="s">
        <v>125</v>
      </c>
      <c r="BE222" s="183">
        <f>IF(N222="základní",J222,0)</f>
        <v>0</v>
      </c>
      <c r="BF222" s="183">
        <f>IF(N222="snížená",J222,0)</f>
        <v>0</v>
      </c>
      <c r="BG222" s="183">
        <f>IF(N222="zákl. přenesená",J222,0)</f>
        <v>0</v>
      </c>
      <c r="BH222" s="183">
        <f>IF(N222="sníž. přenesená",J222,0)</f>
        <v>0</v>
      </c>
      <c r="BI222" s="183">
        <f>IF(N222="nulová",J222,0)</f>
        <v>0</v>
      </c>
      <c r="BJ222" s="18" t="s">
        <v>86</v>
      </c>
      <c r="BK222" s="183">
        <f>ROUND(I222*H222,2)</f>
        <v>0</v>
      </c>
      <c r="BL222" s="18" t="s">
        <v>132</v>
      </c>
      <c r="BM222" s="182" t="s">
        <v>287</v>
      </c>
    </row>
    <row r="223" s="2" customFormat="1" ht="24.15" customHeight="1">
      <c r="A223" s="37"/>
      <c r="B223" s="170"/>
      <c r="C223" s="214" t="s">
        <v>288</v>
      </c>
      <c r="D223" s="214" t="s">
        <v>258</v>
      </c>
      <c r="E223" s="215" t="s">
        <v>289</v>
      </c>
      <c r="F223" s="216" t="s">
        <v>290</v>
      </c>
      <c r="G223" s="217" t="s">
        <v>281</v>
      </c>
      <c r="H223" s="218">
        <v>8</v>
      </c>
      <c r="I223" s="219"/>
      <c r="J223" s="220">
        <f>ROUND(I223*H223,2)</f>
        <v>0</v>
      </c>
      <c r="K223" s="216" t="s">
        <v>131</v>
      </c>
      <c r="L223" s="221"/>
      <c r="M223" s="222" t="s">
        <v>1</v>
      </c>
      <c r="N223" s="223" t="s">
        <v>43</v>
      </c>
      <c r="O223" s="76"/>
      <c r="P223" s="180">
        <f>O223*H223</f>
        <v>0</v>
      </c>
      <c r="Q223" s="180">
        <v>0.068000000000000005</v>
      </c>
      <c r="R223" s="180">
        <f>Q223*H223</f>
        <v>0.54400000000000004</v>
      </c>
      <c r="S223" s="180">
        <v>0</v>
      </c>
      <c r="T223" s="181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82" t="s">
        <v>170</v>
      </c>
      <c r="AT223" s="182" t="s">
        <v>258</v>
      </c>
      <c r="AU223" s="182" t="s">
        <v>88</v>
      </c>
      <c r="AY223" s="18" t="s">
        <v>125</v>
      </c>
      <c r="BE223" s="183">
        <f>IF(N223="základní",J223,0)</f>
        <v>0</v>
      </c>
      <c r="BF223" s="183">
        <f>IF(N223="snížená",J223,0)</f>
        <v>0</v>
      </c>
      <c r="BG223" s="183">
        <f>IF(N223="zákl. přenesená",J223,0)</f>
        <v>0</v>
      </c>
      <c r="BH223" s="183">
        <f>IF(N223="sníž. přenesená",J223,0)</f>
        <v>0</v>
      </c>
      <c r="BI223" s="183">
        <f>IF(N223="nulová",J223,0)</f>
        <v>0</v>
      </c>
      <c r="BJ223" s="18" t="s">
        <v>86</v>
      </c>
      <c r="BK223" s="183">
        <f>ROUND(I223*H223,2)</f>
        <v>0</v>
      </c>
      <c r="BL223" s="18" t="s">
        <v>132</v>
      </c>
      <c r="BM223" s="182" t="s">
        <v>291</v>
      </c>
    </row>
    <row r="224" s="2" customFormat="1" ht="33" customHeight="1">
      <c r="A224" s="37"/>
      <c r="B224" s="170"/>
      <c r="C224" s="171" t="s">
        <v>292</v>
      </c>
      <c r="D224" s="171" t="s">
        <v>127</v>
      </c>
      <c r="E224" s="172" t="s">
        <v>293</v>
      </c>
      <c r="F224" s="173" t="s">
        <v>294</v>
      </c>
      <c r="G224" s="174" t="s">
        <v>281</v>
      </c>
      <c r="H224" s="175">
        <v>2</v>
      </c>
      <c r="I224" s="176"/>
      <c r="J224" s="177">
        <f>ROUND(I224*H224,2)</f>
        <v>0</v>
      </c>
      <c r="K224" s="173" t="s">
        <v>131</v>
      </c>
      <c r="L224" s="38"/>
      <c r="M224" s="178" t="s">
        <v>1</v>
      </c>
      <c r="N224" s="179" t="s">
        <v>43</v>
      </c>
      <c r="O224" s="76"/>
      <c r="P224" s="180">
        <f>O224*H224</f>
        <v>0</v>
      </c>
      <c r="Q224" s="180">
        <v>0.0066</v>
      </c>
      <c r="R224" s="180">
        <f>Q224*H224</f>
        <v>0.0132</v>
      </c>
      <c r="S224" s="180">
        <v>0</v>
      </c>
      <c r="T224" s="181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82" t="s">
        <v>132</v>
      </c>
      <c r="AT224" s="182" t="s">
        <v>127</v>
      </c>
      <c r="AU224" s="182" t="s">
        <v>88</v>
      </c>
      <c r="AY224" s="18" t="s">
        <v>125</v>
      </c>
      <c r="BE224" s="183">
        <f>IF(N224="základní",J224,0)</f>
        <v>0</v>
      </c>
      <c r="BF224" s="183">
        <f>IF(N224="snížená",J224,0)</f>
        <v>0</v>
      </c>
      <c r="BG224" s="183">
        <f>IF(N224="zákl. přenesená",J224,0)</f>
        <v>0</v>
      </c>
      <c r="BH224" s="183">
        <f>IF(N224="sníž. přenesená",J224,0)</f>
        <v>0</v>
      </c>
      <c r="BI224" s="183">
        <f>IF(N224="nulová",J224,0)</f>
        <v>0</v>
      </c>
      <c r="BJ224" s="18" t="s">
        <v>86</v>
      </c>
      <c r="BK224" s="183">
        <f>ROUND(I224*H224,2)</f>
        <v>0</v>
      </c>
      <c r="BL224" s="18" t="s">
        <v>132</v>
      </c>
      <c r="BM224" s="182" t="s">
        <v>295</v>
      </c>
    </row>
    <row r="225" s="2" customFormat="1">
      <c r="A225" s="37"/>
      <c r="B225" s="38"/>
      <c r="C225" s="37"/>
      <c r="D225" s="184" t="s">
        <v>134</v>
      </c>
      <c r="E225" s="37"/>
      <c r="F225" s="185" t="s">
        <v>296</v>
      </c>
      <c r="G225" s="37"/>
      <c r="H225" s="37"/>
      <c r="I225" s="186"/>
      <c r="J225" s="37"/>
      <c r="K225" s="37"/>
      <c r="L225" s="38"/>
      <c r="M225" s="187"/>
      <c r="N225" s="188"/>
      <c r="O225" s="76"/>
      <c r="P225" s="76"/>
      <c r="Q225" s="76"/>
      <c r="R225" s="76"/>
      <c r="S225" s="76"/>
      <c r="T225" s="7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8" t="s">
        <v>134</v>
      </c>
      <c r="AU225" s="18" t="s">
        <v>88</v>
      </c>
    </row>
    <row r="226" s="2" customFormat="1" ht="24.15" customHeight="1">
      <c r="A226" s="37"/>
      <c r="B226" s="170"/>
      <c r="C226" s="214" t="s">
        <v>297</v>
      </c>
      <c r="D226" s="214" t="s">
        <v>258</v>
      </c>
      <c r="E226" s="215" t="s">
        <v>298</v>
      </c>
      <c r="F226" s="216" t="s">
        <v>299</v>
      </c>
      <c r="G226" s="217" t="s">
        <v>281</v>
      </c>
      <c r="H226" s="218">
        <v>2</v>
      </c>
      <c r="I226" s="219"/>
      <c r="J226" s="220">
        <f>ROUND(I226*H226,2)</f>
        <v>0</v>
      </c>
      <c r="K226" s="216" t="s">
        <v>131</v>
      </c>
      <c r="L226" s="221"/>
      <c r="M226" s="222" t="s">
        <v>1</v>
      </c>
      <c r="N226" s="223" t="s">
        <v>43</v>
      </c>
      <c r="O226" s="76"/>
      <c r="P226" s="180">
        <f>O226*H226</f>
        <v>0</v>
      </c>
      <c r="Q226" s="180">
        <v>0.081000000000000003</v>
      </c>
      <c r="R226" s="180">
        <f>Q226*H226</f>
        <v>0.16200000000000001</v>
      </c>
      <c r="S226" s="180">
        <v>0</v>
      </c>
      <c r="T226" s="181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182" t="s">
        <v>170</v>
      </c>
      <c r="AT226" s="182" t="s">
        <v>258</v>
      </c>
      <c r="AU226" s="182" t="s">
        <v>88</v>
      </c>
      <c r="AY226" s="18" t="s">
        <v>125</v>
      </c>
      <c r="BE226" s="183">
        <f>IF(N226="základní",J226,0)</f>
        <v>0</v>
      </c>
      <c r="BF226" s="183">
        <f>IF(N226="snížená",J226,0)</f>
        <v>0</v>
      </c>
      <c r="BG226" s="183">
        <f>IF(N226="zákl. přenesená",J226,0)</f>
        <v>0</v>
      </c>
      <c r="BH226" s="183">
        <f>IF(N226="sníž. přenesená",J226,0)</f>
        <v>0</v>
      </c>
      <c r="BI226" s="183">
        <f>IF(N226="nulová",J226,0)</f>
        <v>0</v>
      </c>
      <c r="BJ226" s="18" t="s">
        <v>86</v>
      </c>
      <c r="BK226" s="183">
        <f>ROUND(I226*H226,2)</f>
        <v>0</v>
      </c>
      <c r="BL226" s="18" t="s">
        <v>132</v>
      </c>
      <c r="BM226" s="182" t="s">
        <v>300</v>
      </c>
    </row>
    <row r="227" s="2" customFormat="1" ht="33" customHeight="1">
      <c r="A227" s="37"/>
      <c r="B227" s="170"/>
      <c r="C227" s="171" t="s">
        <v>301</v>
      </c>
      <c r="D227" s="171" t="s">
        <v>127</v>
      </c>
      <c r="E227" s="172" t="s">
        <v>302</v>
      </c>
      <c r="F227" s="173" t="s">
        <v>303</v>
      </c>
      <c r="G227" s="174" t="s">
        <v>183</v>
      </c>
      <c r="H227" s="175">
        <v>2.1099999999999999</v>
      </c>
      <c r="I227" s="176"/>
      <c r="J227" s="177">
        <f>ROUND(I227*H227,2)</f>
        <v>0</v>
      </c>
      <c r="K227" s="173" t="s">
        <v>131</v>
      </c>
      <c r="L227" s="38"/>
      <c r="M227" s="178" t="s">
        <v>1</v>
      </c>
      <c r="N227" s="179" t="s">
        <v>43</v>
      </c>
      <c r="O227" s="76"/>
      <c r="P227" s="180">
        <f>O227*H227</f>
        <v>0</v>
      </c>
      <c r="Q227" s="180">
        <v>0</v>
      </c>
      <c r="R227" s="180">
        <f>Q227*H227</f>
        <v>0</v>
      </c>
      <c r="S227" s="180">
        <v>0</v>
      </c>
      <c r="T227" s="181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82" t="s">
        <v>132</v>
      </c>
      <c r="AT227" s="182" t="s">
        <v>127</v>
      </c>
      <c r="AU227" s="182" t="s">
        <v>88</v>
      </c>
      <c r="AY227" s="18" t="s">
        <v>125</v>
      </c>
      <c r="BE227" s="183">
        <f>IF(N227="základní",J227,0)</f>
        <v>0</v>
      </c>
      <c r="BF227" s="183">
        <f>IF(N227="snížená",J227,0)</f>
        <v>0</v>
      </c>
      <c r="BG227" s="183">
        <f>IF(N227="zákl. přenesená",J227,0)</f>
        <v>0</v>
      </c>
      <c r="BH227" s="183">
        <f>IF(N227="sníž. přenesená",J227,0)</f>
        <v>0</v>
      </c>
      <c r="BI227" s="183">
        <f>IF(N227="nulová",J227,0)</f>
        <v>0</v>
      </c>
      <c r="BJ227" s="18" t="s">
        <v>86</v>
      </c>
      <c r="BK227" s="183">
        <f>ROUND(I227*H227,2)</f>
        <v>0</v>
      </c>
      <c r="BL227" s="18" t="s">
        <v>132</v>
      </c>
      <c r="BM227" s="182" t="s">
        <v>304</v>
      </c>
    </row>
    <row r="228" s="2" customFormat="1">
      <c r="A228" s="37"/>
      <c r="B228" s="38"/>
      <c r="C228" s="37"/>
      <c r="D228" s="184" t="s">
        <v>134</v>
      </c>
      <c r="E228" s="37"/>
      <c r="F228" s="185" t="s">
        <v>305</v>
      </c>
      <c r="G228" s="37"/>
      <c r="H228" s="37"/>
      <c r="I228" s="186"/>
      <c r="J228" s="37"/>
      <c r="K228" s="37"/>
      <c r="L228" s="38"/>
      <c r="M228" s="187"/>
      <c r="N228" s="188"/>
      <c r="O228" s="76"/>
      <c r="P228" s="76"/>
      <c r="Q228" s="76"/>
      <c r="R228" s="76"/>
      <c r="S228" s="76"/>
      <c r="T228" s="7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8" t="s">
        <v>134</v>
      </c>
      <c r="AU228" s="18" t="s">
        <v>88</v>
      </c>
    </row>
    <row r="229" s="13" customFormat="1">
      <c r="A229" s="13"/>
      <c r="B229" s="189"/>
      <c r="C229" s="13"/>
      <c r="D229" s="190" t="s">
        <v>147</v>
      </c>
      <c r="E229" s="191" t="s">
        <v>1</v>
      </c>
      <c r="F229" s="192" t="s">
        <v>306</v>
      </c>
      <c r="G229" s="13"/>
      <c r="H229" s="193">
        <v>2.1099999999999999</v>
      </c>
      <c r="I229" s="194"/>
      <c r="J229" s="13"/>
      <c r="K229" s="13"/>
      <c r="L229" s="189"/>
      <c r="M229" s="195"/>
      <c r="N229" s="196"/>
      <c r="O229" s="196"/>
      <c r="P229" s="196"/>
      <c r="Q229" s="196"/>
      <c r="R229" s="196"/>
      <c r="S229" s="196"/>
      <c r="T229" s="19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91" t="s">
        <v>147</v>
      </c>
      <c r="AU229" s="191" t="s">
        <v>88</v>
      </c>
      <c r="AV229" s="13" t="s">
        <v>88</v>
      </c>
      <c r="AW229" s="13" t="s">
        <v>33</v>
      </c>
      <c r="AX229" s="13" t="s">
        <v>86</v>
      </c>
      <c r="AY229" s="191" t="s">
        <v>125</v>
      </c>
    </row>
    <row r="230" s="2" customFormat="1" ht="16.5" customHeight="1">
      <c r="A230" s="37"/>
      <c r="B230" s="170"/>
      <c r="C230" s="171" t="s">
        <v>307</v>
      </c>
      <c r="D230" s="171" t="s">
        <v>127</v>
      </c>
      <c r="E230" s="172" t="s">
        <v>308</v>
      </c>
      <c r="F230" s="173" t="s">
        <v>309</v>
      </c>
      <c r="G230" s="174" t="s">
        <v>183</v>
      </c>
      <c r="H230" s="175">
        <v>5</v>
      </c>
      <c r="I230" s="176"/>
      <c r="J230" s="177">
        <f>ROUND(I230*H230,2)</f>
        <v>0</v>
      </c>
      <c r="K230" s="173" t="s">
        <v>131</v>
      </c>
      <c r="L230" s="38"/>
      <c r="M230" s="178" t="s">
        <v>1</v>
      </c>
      <c r="N230" s="179" t="s">
        <v>43</v>
      </c>
      <c r="O230" s="76"/>
      <c r="P230" s="180">
        <f>O230*H230</f>
        <v>0</v>
      </c>
      <c r="Q230" s="180">
        <v>0</v>
      </c>
      <c r="R230" s="180">
        <f>Q230*H230</f>
        <v>0</v>
      </c>
      <c r="S230" s="180">
        <v>0</v>
      </c>
      <c r="T230" s="181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82" t="s">
        <v>132</v>
      </c>
      <c r="AT230" s="182" t="s">
        <v>127</v>
      </c>
      <c r="AU230" s="182" t="s">
        <v>88</v>
      </c>
      <c r="AY230" s="18" t="s">
        <v>125</v>
      </c>
      <c r="BE230" s="183">
        <f>IF(N230="základní",J230,0)</f>
        <v>0</v>
      </c>
      <c r="BF230" s="183">
        <f>IF(N230="snížená",J230,0)</f>
        <v>0</v>
      </c>
      <c r="BG230" s="183">
        <f>IF(N230="zákl. přenesená",J230,0)</f>
        <v>0</v>
      </c>
      <c r="BH230" s="183">
        <f>IF(N230="sníž. přenesená",J230,0)</f>
        <v>0</v>
      </c>
      <c r="BI230" s="183">
        <f>IF(N230="nulová",J230,0)</f>
        <v>0</v>
      </c>
      <c r="BJ230" s="18" t="s">
        <v>86</v>
      </c>
      <c r="BK230" s="183">
        <f>ROUND(I230*H230,2)</f>
        <v>0</v>
      </c>
      <c r="BL230" s="18" t="s">
        <v>132</v>
      </c>
      <c r="BM230" s="182" t="s">
        <v>310</v>
      </c>
    </row>
    <row r="231" s="2" customFormat="1">
      <c r="A231" s="37"/>
      <c r="B231" s="38"/>
      <c r="C231" s="37"/>
      <c r="D231" s="184" t="s">
        <v>134</v>
      </c>
      <c r="E231" s="37"/>
      <c r="F231" s="185" t="s">
        <v>311</v>
      </c>
      <c r="G231" s="37"/>
      <c r="H231" s="37"/>
      <c r="I231" s="186"/>
      <c r="J231" s="37"/>
      <c r="K231" s="37"/>
      <c r="L231" s="38"/>
      <c r="M231" s="187"/>
      <c r="N231" s="188"/>
      <c r="O231" s="76"/>
      <c r="P231" s="76"/>
      <c r="Q231" s="76"/>
      <c r="R231" s="76"/>
      <c r="S231" s="76"/>
      <c r="T231" s="7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8" t="s">
        <v>134</v>
      </c>
      <c r="AU231" s="18" t="s">
        <v>88</v>
      </c>
    </row>
    <row r="232" s="2" customFormat="1" ht="16.5" customHeight="1">
      <c r="A232" s="37"/>
      <c r="B232" s="170"/>
      <c r="C232" s="214" t="s">
        <v>312</v>
      </c>
      <c r="D232" s="214" t="s">
        <v>258</v>
      </c>
      <c r="E232" s="215" t="s">
        <v>313</v>
      </c>
      <c r="F232" s="216" t="s">
        <v>314</v>
      </c>
      <c r="G232" s="217" t="s">
        <v>238</v>
      </c>
      <c r="H232" s="218">
        <v>10.710000000000001</v>
      </c>
      <c r="I232" s="219"/>
      <c r="J232" s="220">
        <f>ROUND(I232*H232,2)</f>
        <v>0</v>
      </c>
      <c r="K232" s="216" t="s">
        <v>131</v>
      </c>
      <c r="L232" s="221"/>
      <c r="M232" s="222" t="s">
        <v>1</v>
      </c>
      <c r="N232" s="223" t="s">
        <v>43</v>
      </c>
      <c r="O232" s="76"/>
      <c r="P232" s="180">
        <f>O232*H232</f>
        <v>0</v>
      </c>
      <c r="Q232" s="180">
        <v>1</v>
      </c>
      <c r="R232" s="180">
        <f>Q232*H232</f>
        <v>10.710000000000001</v>
      </c>
      <c r="S232" s="180">
        <v>0</v>
      </c>
      <c r="T232" s="181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82" t="s">
        <v>170</v>
      </c>
      <c r="AT232" s="182" t="s">
        <v>258</v>
      </c>
      <c r="AU232" s="182" t="s">
        <v>88</v>
      </c>
      <c r="AY232" s="18" t="s">
        <v>125</v>
      </c>
      <c r="BE232" s="183">
        <f>IF(N232="základní",J232,0)</f>
        <v>0</v>
      </c>
      <c r="BF232" s="183">
        <f>IF(N232="snížená",J232,0)</f>
        <v>0</v>
      </c>
      <c r="BG232" s="183">
        <f>IF(N232="zákl. přenesená",J232,0)</f>
        <v>0</v>
      </c>
      <c r="BH232" s="183">
        <f>IF(N232="sníž. přenesená",J232,0)</f>
        <v>0</v>
      </c>
      <c r="BI232" s="183">
        <f>IF(N232="nulová",J232,0)</f>
        <v>0</v>
      </c>
      <c r="BJ232" s="18" t="s">
        <v>86</v>
      </c>
      <c r="BK232" s="183">
        <f>ROUND(I232*H232,2)</f>
        <v>0</v>
      </c>
      <c r="BL232" s="18" t="s">
        <v>132</v>
      </c>
      <c r="BM232" s="182" t="s">
        <v>315</v>
      </c>
    </row>
    <row r="233" s="13" customFormat="1">
      <c r="A233" s="13"/>
      <c r="B233" s="189"/>
      <c r="C233" s="13"/>
      <c r="D233" s="190" t="s">
        <v>147</v>
      </c>
      <c r="E233" s="13"/>
      <c r="F233" s="192" t="s">
        <v>316</v>
      </c>
      <c r="G233" s="13"/>
      <c r="H233" s="193">
        <v>10.710000000000001</v>
      </c>
      <c r="I233" s="194"/>
      <c r="J233" s="13"/>
      <c r="K233" s="13"/>
      <c r="L233" s="189"/>
      <c r="M233" s="195"/>
      <c r="N233" s="196"/>
      <c r="O233" s="196"/>
      <c r="P233" s="196"/>
      <c r="Q233" s="196"/>
      <c r="R233" s="196"/>
      <c r="S233" s="196"/>
      <c r="T233" s="19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91" t="s">
        <v>147</v>
      </c>
      <c r="AU233" s="191" t="s">
        <v>88</v>
      </c>
      <c r="AV233" s="13" t="s">
        <v>88</v>
      </c>
      <c r="AW233" s="13" t="s">
        <v>3</v>
      </c>
      <c r="AX233" s="13" t="s">
        <v>86</v>
      </c>
      <c r="AY233" s="191" t="s">
        <v>125</v>
      </c>
    </row>
    <row r="234" s="12" customFormat="1" ht="22.8" customHeight="1">
      <c r="A234" s="12"/>
      <c r="B234" s="157"/>
      <c r="C234" s="12"/>
      <c r="D234" s="158" t="s">
        <v>77</v>
      </c>
      <c r="E234" s="168" t="s">
        <v>170</v>
      </c>
      <c r="F234" s="168" t="s">
        <v>317</v>
      </c>
      <c r="G234" s="12"/>
      <c r="H234" s="12"/>
      <c r="I234" s="160"/>
      <c r="J234" s="169">
        <f>BK234</f>
        <v>0</v>
      </c>
      <c r="K234" s="12"/>
      <c r="L234" s="157"/>
      <c r="M234" s="162"/>
      <c r="N234" s="163"/>
      <c r="O234" s="163"/>
      <c r="P234" s="164">
        <f>SUM(P235:P267)</f>
        <v>0</v>
      </c>
      <c r="Q234" s="163"/>
      <c r="R234" s="164">
        <f>SUM(R235:R267)</f>
        <v>35.344896239999997</v>
      </c>
      <c r="S234" s="163"/>
      <c r="T234" s="165">
        <f>SUM(T235:T267)</f>
        <v>3.1620000000000004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58" t="s">
        <v>86</v>
      </c>
      <c r="AT234" s="166" t="s">
        <v>77</v>
      </c>
      <c r="AU234" s="166" t="s">
        <v>86</v>
      </c>
      <c r="AY234" s="158" t="s">
        <v>125</v>
      </c>
      <c r="BK234" s="167">
        <f>SUM(BK235:BK267)</f>
        <v>0</v>
      </c>
    </row>
    <row r="235" s="2" customFormat="1" ht="24.15" customHeight="1">
      <c r="A235" s="37"/>
      <c r="B235" s="170"/>
      <c r="C235" s="171" t="s">
        <v>318</v>
      </c>
      <c r="D235" s="171" t="s">
        <v>127</v>
      </c>
      <c r="E235" s="172" t="s">
        <v>319</v>
      </c>
      <c r="F235" s="173" t="s">
        <v>320</v>
      </c>
      <c r="G235" s="174" t="s">
        <v>144</v>
      </c>
      <c r="H235" s="175">
        <v>9.3000000000000007</v>
      </c>
      <c r="I235" s="176"/>
      <c r="J235" s="177">
        <f>ROUND(I235*H235,2)</f>
        <v>0</v>
      </c>
      <c r="K235" s="173" t="s">
        <v>1</v>
      </c>
      <c r="L235" s="38"/>
      <c r="M235" s="178" t="s">
        <v>1</v>
      </c>
      <c r="N235" s="179" t="s">
        <v>43</v>
      </c>
      <c r="O235" s="76"/>
      <c r="P235" s="180">
        <f>O235*H235</f>
        <v>0</v>
      </c>
      <c r="Q235" s="180">
        <v>0</v>
      </c>
      <c r="R235" s="180">
        <f>Q235*H235</f>
        <v>0</v>
      </c>
      <c r="S235" s="180">
        <v>0.34000000000000002</v>
      </c>
      <c r="T235" s="181">
        <f>S235*H235</f>
        <v>3.1620000000000004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82" t="s">
        <v>132</v>
      </c>
      <c r="AT235" s="182" t="s">
        <v>127</v>
      </c>
      <c r="AU235" s="182" t="s">
        <v>88</v>
      </c>
      <c r="AY235" s="18" t="s">
        <v>125</v>
      </c>
      <c r="BE235" s="183">
        <f>IF(N235="základní",J235,0)</f>
        <v>0</v>
      </c>
      <c r="BF235" s="183">
        <f>IF(N235="snížená",J235,0)</f>
        <v>0</v>
      </c>
      <c r="BG235" s="183">
        <f>IF(N235="zákl. přenesená",J235,0)</f>
        <v>0</v>
      </c>
      <c r="BH235" s="183">
        <f>IF(N235="sníž. přenesená",J235,0)</f>
        <v>0</v>
      </c>
      <c r="BI235" s="183">
        <f>IF(N235="nulová",J235,0)</f>
        <v>0</v>
      </c>
      <c r="BJ235" s="18" t="s">
        <v>86</v>
      </c>
      <c r="BK235" s="183">
        <f>ROUND(I235*H235,2)</f>
        <v>0</v>
      </c>
      <c r="BL235" s="18" t="s">
        <v>132</v>
      </c>
      <c r="BM235" s="182" t="s">
        <v>321</v>
      </c>
    </row>
    <row r="236" s="2" customFormat="1" ht="24.15" customHeight="1">
      <c r="A236" s="37"/>
      <c r="B236" s="170"/>
      <c r="C236" s="171" t="s">
        <v>322</v>
      </c>
      <c r="D236" s="171" t="s">
        <v>127</v>
      </c>
      <c r="E236" s="172" t="s">
        <v>323</v>
      </c>
      <c r="F236" s="173" t="s">
        <v>324</v>
      </c>
      <c r="G236" s="174" t="s">
        <v>144</v>
      </c>
      <c r="H236" s="175">
        <v>229.69999999999999</v>
      </c>
      <c r="I236" s="176"/>
      <c r="J236" s="177">
        <f>ROUND(I236*H236,2)</f>
        <v>0</v>
      </c>
      <c r="K236" s="173" t="s">
        <v>131</v>
      </c>
      <c r="L236" s="38"/>
      <c r="M236" s="178" t="s">
        <v>1</v>
      </c>
      <c r="N236" s="179" t="s">
        <v>43</v>
      </c>
      <c r="O236" s="76"/>
      <c r="P236" s="180">
        <f>O236*H236</f>
        <v>0</v>
      </c>
      <c r="Q236" s="180">
        <v>3.0000000000000001E-05</v>
      </c>
      <c r="R236" s="180">
        <f>Q236*H236</f>
        <v>0.0068909999999999996</v>
      </c>
      <c r="S236" s="180">
        <v>0</v>
      </c>
      <c r="T236" s="181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82" t="s">
        <v>132</v>
      </c>
      <c r="AT236" s="182" t="s">
        <v>127</v>
      </c>
      <c r="AU236" s="182" t="s">
        <v>88</v>
      </c>
      <c r="AY236" s="18" t="s">
        <v>125</v>
      </c>
      <c r="BE236" s="183">
        <f>IF(N236="základní",J236,0)</f>
        <v>0</v>
      </c>
      <c r="BF236" s="183">
        <f>IF(N236="snížená",J236,0)</f>
        <v>0</v>
      </c>
      <c r="BG236" s="183">
        <f>IF(N236="zákl. přenesená",J236,0)</f>
        <v>0</v>
      </c>
      <c r="BH236" s="183">
        <f>IF(N236="sníž. přenesená",J236,0)</f>
        <v>0</v>
      </c>
      <c r="BI236" s="183">
        <f>IF(N236="nulová",J236,0)</f>
        <v>0</v>
      </c>
      <c r="BJ236" s="18" t="s">
        <v>86</v>
      </c>
      <c r="BK236" s="183">
        <f>ROUND(I236*H236,2)</f>
        <v>0</v>
      </c>
      <c r="BL236" s="18" t="s">
        <v>132</v>
      </c>
      <c r="BM236" s="182" t="s">
        <v>325</v>
      </c>
    </row>
    <row r="237" s="2" customFormat="1">
      <c r="A237" s="37"/>
      <c r="B237" s="38"/>
      <c r="C237" s="37"/>
      <c r="D237" s="184" t="s">
        <v>134</v>
      </c>
      <c r="E237" s="37"/>
      <c r="F237" s="185" t="s">
        <v>326</v>
      </c>
      <c r="G237" s="37"/>
      <c r="H237" s="37"/>
      <c r="I237" s="186"/>
      <c r="J237" s="37"/>
      <c r="K237" s="37"/>
      <c r="L237" s="38"/>
      <c r="M237" s="187"/>
      <c r="N237" s="188"/>
      <c r="O237" s="76"/>
      <c r="P237" s="76"/>
      <c r="Q237" s="76"/>
      <c r="R237" s="76"/>
      <c r="S237" s="76"/>
      <c r="T237" s="7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8" t="s">
        <v>134</v>
      </c>
      <c r="AU237" s="18" t="s">
        <v>88</v>
      </c>
    </row>
    <row r="238" s="2" customFormat="1" ht="24.15" customHeight="1">
      <c r="A238" s="37"/>
      <c r="B238" s="170"/>
      <c r="C238" s="214" t="s">
        <v>327</v>
      </c>
      <c r="D238" s="214" t="s">
        <v>258</v>
      </c>
      <c r="E238" s="215" t="s">
        <v>328</v>
      </c>
      <c r="F238" s="216" t="s">
        <v>329</v>
      </c>
      <c r="G238" s="217" t="s">
        <v>144</v>
      </c>
      <c r="H238" s="218">
        <v>233.14599999999999</v>
      </c>
      <c r="I238" s="219"/>
      <c r="J238" s="220">
        <f>ROUND(I238*H238,2)</f>
        <v>0</v>
      </c>
      <c r="K238" s="216" t="s">
        <v>131</v>
      </c>
      <c r="L238" s="221"/>
      <c r="M238" s="222" t="s">
        <v>1</v>
      </c>
      <c r="N238" s="223" t="s">
        <v>43</v>
      </c>
      <c r="O238" s="76"/>
      <c r="P238" s="180">
        <f>O238*H238</f>
        <v>0</v>
      </c>
      <c r="Q238" s="180">
        <v>0.02044</v>
      </c>
      <c r="R238" s="180">
        <f>Q238*H238</f>
        <v>4.7655042399999994</v>
      </c>
      <c r="S238" s="180">
        <v>0</v>
      </c>
      <c r="T238" s="181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82" t="s">
        <v>170</v>
      </c>
      <c r="AT238" s="182" t="s">
        <v>258</v>
      </c>
      <c r="AU238" s="182" t="s">
        <v>88</v>
      </c>
      <c r="AY238" s="18" t="s">
        <v>125</v>
      </c>
      <c r="BE238" s="183">
        <f>IF(N238="základní",J238,0)</f>
        <v>0</v>
      </c>
      <c r="BF238" s="183">
        <f>IF(N238="snížená",J238,0)</f>
        <v>0</v>
      </c>
      <c r="BG238" s="183">
        <f>IF(N238="zákl. přenesená",J238,0)</f>
        <v>0</v>
      </c>
      <c r="BH238" s="183">
        <f>IF(N238="sníž. přenesená",J238,0)</f>
        <v>0</v>
      </c>
      <c r="BI238" s="183">
        <f>IF(N238="nulová",J238,0)</f>
        <v>0</v>
      </c>
      <c r="BJ238" s="18" t="s">
        <v>86</v>
      </c>
      <c r="BK238" s="183">
        <f>ROUND(I238*H238,2)</f>
        <v>0</v>
      </c>
      <c r="BL238" s="18" t="s">
        <v>132</v>
      </c>
      <c r="BM238" s="182" t="s">
        <v>330</v>
      </c>
    </row>
    <row r="239" s="13" customFormat="1">
      <c r="A239" s="13"/>
      <c r="B239" s="189"/>
      <c r="C239" s="13"/>
      <c r="D239" s="190" t="s">
        <v>147</v>
      </c>
      <c r="E239" s="13"/>
      <c r="F239" s="192" t="s">
        <v>331</v>
      </c>
      <c r="G239" s="13"/>
      <c r="H239" s="193">
        <v>233.14599999999999</v>
      </c>
      <c r="I239" s="194"/>
      <c r="J239" s="13"/>
      <c r="K239" s="13"/>
      <c r="L239" s="189"/>
      <c r="M239" s="195"/>
      <c r="N239" s="196"/>
      <c r="O239" s="196"/>
      <c r="P239" s="196"/>
      <c r="Q239" s="196"/>
      <c r="R239" s="196"/>
      <c r="S239" s="196"/>
      <c r="T239" s="19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1" t="s">
        <v>147</v>
      </c>
      <c r="AU239" s="191" t="s">
        <v>88</v>
      </c>
      <c r="AV239" s="13" t="s">
        <v>88</v>
      </c>
      <c r="AW239" s="13" t="s">
        <v>3</v>
      </c>
      <c r="AX239" s="13" t="s">
        <v>86</v>
      </c>
      <c r="AY239" s="191" t="s">
        <v>125</v>
      </c>
    </row>
    <row r="240" s="2" customFormat="1" ht="33" customHeight="1">
      <c r="A240" s="37"/>
      <c r="B240" s="170"/>
      <c r="C240" s="171" t="s">
        <v>332</v>
      </c>
      <c r="D240" s="171" t="s">
        <v>127</v>
      </c>
      <c r="E240" s="172" t="s">
        <v>333</v>
      </c>
      <c r="F240" s="173" t="s">
        <v>334</v>
      </c>
      <c r="G240" s="174" t="s">
        <v>281</v>
      </c>
      <c r="H240" s="175">
        <v>14</v>
      </c>
      <c r="I240" s="176"/>
      <c r="J240" s="177">
        <f>ROUND(I240*H240,2)</f>
        <v>0</v>
      </c>
      <c r="K240" s="173" t="s">
        <v>131</v>
      </c>
      <c r="L240" s="38"/>
      <c r="M240" s="178" t="s">
        <v>1</v>
      </c>
      <c r="N240" s="179" t="s">
        <v>43</v>
      </c>
      <c r="O240" s="76"/>
      <c r="P240" s="180">
        <f>O240*H240</f>
        <v>0</v>
      </c>
      <c r="Q240" s="180">
        <v>0</v>
      </c>
      <c r="R240" s="180">
        <f>Q240*H240</f>
        <v>0</v>
      </c>
      <c r="S240" s="180">
        <v>0</v>
      </c>
      <c r="T240" s="181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82" t="s">
        <v>132</v>
      </c>
      <c r="AT240" s="182" t="s">
        <v>127</v>
      </c>
      <c r="AU240" s="182" t="s">
        <v>88</v>
      </c>
      <c r="AY240" s="18" t="s">
        <v>125</v>
      </c>
      <c r="BE240" s="183">
        <f>IF(N240="základní",J240,0)</f>
        <v>0</v>
      </c>
      <c r="BF240" s="183">
        <f>IF(N240="snížená",J240,0)</f>
        <v>0</v>
      </c>
      <c r="BG240" s="183">
        <f>IF(N240="zákl. přenesená",J240,0)</f>
        <v>0</v>
      </c>
      <c r="BH240" s="183">
        <f>IF(N240="sníž. přenesená",J240,0)</f>
        <v>0</v>
      </c>
      <c r="BI240" s="183">
        <f>IF(N240="nulová",J240,0)</f>
        <v>0</v>
      </c>
      <c r="BJ240" s="18" t="s">
        <v>86</v>
      </c>
      <c r="BK240" s="183">
        <f>ROUND(I240*H240,2)</f>
        <v>0</v>
      </c>
      <c r="BL240" s="18" t="s">
        <v>132</v>
      </c>
      <c r="BM240" s="182" t="s">
        <v>335</v>
      </c>
    </row>
    <row r="241" s="2" customFormat="1">
      <c r="A241" s="37"/>
      <c r="B241" s="38"/>
      <c r="C241" s="37"/>
      <c r="D241" s="184" t="s">
        <v>134</v>
      </c>
      <c r="E241" s="37"/>
      <c r="F241" s="185" t="s">
        <v>336</v>
      </c>
      <c r="G241" s="37"/>
      <c r="H241" s="37"/>
      <c r="I241" s="186"/>
      <c r="J241" s="37"/>
      <c r="K241" s="37"/>
      <c r="L241" s="38"/>
      <c r="M241" s="187"/>
      <c r="N241" s="188"/>
      <c r="O241" s="76"/>
      <c r="P241" s="76"/>
      <c r="Q241" s="76"/>
      <c r="R241" s="76"/>
      <c r="S241" s="76"/>
      <c r="T241" s="7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8" t="s">
        <v>134</v>
      </c>
      <c r="AU241" s="18" t="s">
        <v>88</v>
      </c>
    </row>
    <row r="242" s="2" customFormat="1" ht="16.5" customHeight="1">
      <c r="A242" s="37"/>
      <c r="B242" s="170"/>
      <c r="C242" s="214" t="s">
        <v>337</v>
      </c>
      <c r="D242" s="214" t="s">
        <v>258</v>
      </c>
      <c r="E242" s="215" t="s">
        <v>338</v>
      </c>
      <c r="F242" s="216" t="s">
        <v>339</v>
      </c>
      <c r="G242" s="217" t="s">
        <v>281</v>
      </c>
      <c r="H242" s="218">
        <v>14</v>
      </c>
      <c r="I242" s="219"/>
      <c r="J242" s="220">
        <f>ROUND(I242*H242,2)</f>
        <v>0</v>
      </c>
      <c r="K242" s="216" t="s">
        <v>131</v>
      </c>
      <c r="L242" s="221"/>
      <c r="M242" s="222" t="s">
        <v>1</v>
      </c>
      <c r="N242" s="223" t="s">
        <v>43</v>
      </c>
      <c r="O242" s="76"/>
      <c r="P242" s="180">
        <f>O242*H242</f>
        <v>0</v>
      </c>
      <c r="Q242" s="180">
        <v>0.0011000000000000001</v>
      </c>
      <c r="R242" s="180">
        <f>Q242*H242</f>
        <v>0.015400000000000001</v>
      </c>
      <c r="S242" s="180">
        <v>0</v>
      </c>
      <c r="T242" s="181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82" t="s">
        <v>170</v>
      </c>
      <c r="AT242" s="182" t="s">
        <v>258</v>
      </c>
      <c r="AU242" s="182" t="s">
        <v>88</v>
      </c>
      <c r="AY242" s="18" t="s">
        <v>125</v>
      </c>
      <c r="BE242" s="183">
        <f>IF(N242="základní",J242,0)</f>
        <v>0</v>
      </c>
      <c r="BF242" s="183">
        <f>IF(N242="snížená",J242,0)</f>
        <v>0</v>
      </c>
      <c r="BG242" s="183">
        <f>IF(N242="zákl. přenesená",J242,0)</f>
        <v>0</v>
      </c>
      <c r="BH242" s="183">
        <f>IF(N242="sníž. přenesená",J242,0)</f>
        <v>0</v>
      </c>
      <c r="BI242" s="183">
        <f>IF(N242="nulová",J242,0)</f>
        <v>0</v>
      </c>
      <c r="BJ242" s="18" t="s">
        <v>86</v>
      </c>
      <c r="BK242" s="183">
        <f>ROUND(I242*H242,2)</f>
        <v>0</v>
      </c>
      <c r="BL242" s="18" t="s">
        <v>132</v>
      </c>
      <c r="BM242" s="182" t="s">
        <v>340</v>
      </c>
    </row>
    <row r="243" s="2" customFormat="1" ht="21.75" customHeight="1">
      <c r="A243" s="37"/>
      <c r="B243" s="170"/>
      <c r="C243" s="171" t="s">
        <v>341</v>
      </c>
      <c r="D243" s="171" t="s">
        <v>127</v>
      </c>
      <c r="E243" s="172" t="s">
        <v>342</v>
      </c>
      <c r="F243" s="173" t="s">
        <v>343</v>
      </c>
      <c r="G243" s="174" t="s">
        <v>144</v>
      </c>
      <c r="H243" s="175">
        <v>229.69999999999999</v>
      </c>
      <c r="I243" s="176"/>
      <c r="J243" s="177">
        <f>ROUND(I243*H243,2)</f>
        <v>0</v>
      </c>
      <c r="K243" s="173" t="s">
        <v>131</v>
      </c>
      <c r="L243" s="38"/>
      <c r="M243" s="178" t="s">
        <v>1</v>
      </c>
      <c r="N243" s="179" t="s">
        <v>43</v>
      </c>
      <c r="O243" s="76"/>
      <c r="P243" s="180">
        <f>O243*H243</f>
        <v>0</v>
      </c>
      <c r="Q243" s="180">
        <v>0</v>
      </c>
      <c r="R243" s="180">
        <f>Q243*H243</f>
        <v>0</v>
      </c>
      <c r="S243" s="180">
        <v>0</v>
      </c>
      <c r="T243" s="181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82" t="s">
        <v>132</v>
      </c>
      <c r="AT243" s="182" t="s">
        <v>127</v>
      </c>
      <c r="AU243" s="182" t="s">
        <v>88</v>
      </c>
      <c r="AY243" s="18" t="s">
        <v>125</v>
      </c>
      <c r="BE243" s="183">
        <f>IF(N243="základní",J243,0)</f>
        <v>0</v>
      </c>
      <c r="BF243" s="183">
        <f>IF(N243="snížená",J243,0)</f>
        <v>0</v>
      </c>
      <c r="BG243" s="183">
        <f>IF(N243="zákl. přenesená",J243,0)</f>
        <v>0</v>
      </c>
      <c r="BH243" s="183">
        <f>IF(N243="sníž. přenesená",J243,0)</f>
        <v>0</v>
      </c>
      <c r="BI243" s="183">
        <f>IF(N243="nulová",J243,0)</f>
        <v>0</v>
      </c>
      <c r="BJ243" s="18" t="s">
        <v>86</v>
      </c>
      <c r="BK243" s="183">
        <f>ROUND(I243*H243,2)</f>
        <v>0</v>
      </c>
      <c r="BL243" s="18" t="s">
        <v>132</v>
      </c>
      <c r="BM243" s="182" t="s">
        <v>344</v>
      </c>
    </row>
    <row r="244" s="2" customFormat="1">
      <c r="A244" s="37"/>
      <c r="B244" s="38"/>
      <c r="C244" s="37"/>
      <c r="D244" s="184" t="s">
        <v>134</v>
      </c>
      <c r="E244" s="37"/>
      <c r="F244" s="185" t="s">
        <v>345</v>
      </c>
      <c r="G244" s="37"/>
      <c r="H244" s="37"/>
      <c r="I244" s="186"/>
      <c r="J244" s="37"/>
      <c r="K244" s="37"/>
      <c r="L244" s="38"/>
      <c r="M244" s="187"/>
      <c r="N244" s="188"/>
      <c r="O244" s="76"/>
      <c r="P244" s="76"/>
      <c r="Q244" s="76"/>
      <c r="R244" s="76"/>
      <c r="S244" s="76"/>
      <c r="T244" s="7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18" t="s">
        <v>134</v>
      </c>
      <c r="AU244" s="18" t="s">
        <v>88</v>
      </c>
    </row>
    <row r="245" s="2" customFormat="1" ht="24.15" customHeight="1">
      <c r="A245" s="37"/>
      <c r="B245" s="170"/>
      <c r="C245" s="171" t="s">
        <v>346</v>
      </c>
      <c r="D245" s="171" t="s">
        <v>127</v>
      </c>
      <c r="E245" s="172" t="s">
        <v>347</v>
      </c>
      <c r="F245" s="173" t="s">
        <v>348</v>
      </c>
      <c r="G245" s="174" t="s">
        <v>281</v>
      </c>
      <c r="H245" s="175">
        <v>1</v>
      </c>
      <c r="I245" s="176"/>
      <c r="J245" s="177">
        <f>ROUND(I245*H245,2)</f>
        <v>0</v>
      </c>
      <c r="K245" s="173" t="s">
        <v>131</v>
      </c>
      <c r="L245" s="38"/>
      <c r="M245" s="178" t="s">
        <v>1</v>
      </c>
      <c r="N245" s="179" t="s">
        <v>43</v>
      </c>
      <c r="O245" s="76"/>
      <c r="P245" s="180">
        <f>O245*H245</f>
        <v>0</v>
      </c>
      <c r="Q245" s="180">
        <v>0.47094000000000003</v>
      </c>
      <c r="R245" s="180">
        <f>Q245*H245</f>
        <v>0.47094000000000003</v>
      </c>
      <c r="S245" s="180">
        <v>0</v>
      </c>
      <c r="T245" s="181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82" t="s">
        <v>132</v>
      </c>
      <c r="AT245" s="182" t="s">
        <v>127</v>
      </c>
      <c r="AU245" s="182" t="s">
        <v>88</v>
      </c>
      <c r="AY245" s="18" t="s">
        <v>125</v>
      </c>
      <c r="BE245" s="183">
        <f>IF(N245="základní",J245,0)</f>
        <v>0</v>
      </c>
      <c r="BF245" s="183">
        <f>IF(N245="snížená",J245,0)</f>
        <v>0</v>
      </c>
      <c r="BG245" s="183">
        <f>IF(N245="zákl. přenesená",J245,0)</f>
        <v>0</v>
      </c>
      <c r="BH245" s="183">
        <f>IF(N245="sníž. přenesená",J245,0)</f>
        <v>0</v>
      </c>
      <c r="BI245" s="183">
        <f>IF(N245="nulová",J245,0)</f>
        <v>0</v>
      </c>
      <c r="BJ245" s="18" t="s">
        <v>86</v>
      </c>
      <c r="BK245" s="183">
        <f>ROUND(I245*H245,2)</f>
        <v>0</v>
      </c>
      <c r="BL245" s="18" t="s">
        <v>132</v>
      </c>
      <c r="BM245" s="182" t="s">
        <v>349</v>
      </c>
    </row>
    <row r="246" s="2" customFormat="1">
      <c r="A246" s="37"/>
      <c r="B246" s="38"/>
      <c r="C246" s="37"/>
      <c r="D246" s="184" t="s">
        <v>134</v>
      </c>
      <c r="E246" s="37"/>
      <c r="F246" s="185" t="s">
        <v>350</v>
      </c>
      <c r="G246" s="37"/>
      <c r="H246" s="37"/>
      <c r="I246" s="186"/>
      <c r="J246" s="37"/>
      <c r="K246" s="37"/>
      <c r="L246" s="38"/>
      <c r="M246" s="187"/>
      <c r="N246" s="188"/>
      <c r="O246" s="76"/>
      <c r="P246" s="76"/>
      <c r="Q246" s="76"/>
      <c r="R246" s="76"/>
      <c r="S246" s="76"/>
      <c r="T246" s="7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8" t="s">
        <v>134</v>
      </c>
      <c r="AU246" s="18" t="s">
        <v>88</v>
      </c>
    </row>
    <row r="247" s="2" customFormat="1" ht="24.15" customHeight="1">
      <c r="A247" s="37"/>
      <c r="B247" s="170"/>
      <c r="C247" s="171" t="s">
        <v>351</v>
      </c>
      <c r="D247" s="171" t="s">
        <v>127</v>
      </c>
      <c r="E247" s="172" t="s">
        <v>352</v>
      </c>
      <c r="F247" s="173" t="s">
        <v>353</v>
      </c>
      <c r="G247" s="174" t="s">
        <v>281</v>
      </c>
      <c r="H247" s="175">
        <v>7</v>
      </c>
      <c r="I247" s="176"/>
      <c r="J247" s="177">
        <f>ROUND(I247*H247,2)</f>
        <v>0</v>
      </c>
      <c r="K247" s="173" t="s">
        <v>131</v>
      </c>
      <c r="L247" s="38"/>
      <c r="M247" s="178" t="s">
        <v>1</v>
      </c>
      <c r="N247" s="179" t="s">
        <v>43</v>
      </c>
      <c r="O247" s="76"/>
      <c r="P247" s="180">
        <f>O247*H247</f>
        <v>0</v>
      </c>
      <c r="Q247" s="180">
        <v>0.41948000000000002</v>
      </c>
      <c r="R247" s="180">
        <f>Q247*H247</f>
        <v>2.9363600000000001</v>
      </c>
      <c r="S247" s="180">
        <v>0</v>
      </c>
      <c r="T247" s="181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82" t="s">
        <v>132</v>
      </c>
      <c r="AT247" s="182" t="s">
        <v>127</v>
      </c>
      <c r="AU247" s="182" t="s">
        <v>88</v>
      </c>
      <c r="AY247" s="18" t="s">
        <v>125</v>
      </c>
      <c r="BE247" s="183">
        <f>IF(N247="základní",J247,0)</f>
        <v>0</v>
      </c>
      <c r="BF247" s="183">
        <f>IF(N247="snížená",J247,0)</f>
        <v>0</v>
      </c>
      <c r="BG247" s="183">
        <f>IF(N247="zákl. přenesená",J247,0)</f>
        <v>0</v>
      </c>
      <c r="BH247" s="183">
        <f>IF(N247="sníž. přenesená",J247,0)</f>
        <v>0</v>
      </c>
      <c r="BI247" s="183">
        <f>IF(N247="nulová",J247,0)</f>
        <v>0</v>
      </c>
      <c r="BJ247" s="18" t="s">
        <v>86</v>
      </c>
      <c r="BK247" s="183">
        <f>ROUND(I247*H247,2)</f>
        <v>0</v>
      </c>
      <c r="BL247" s="18" t="s">
        <v>132</v>
      </c>
      <c r="BM247" s="182" t="s">
        <v>354</v>
      </c>
    </row>
    <row r="248" s="2" customFormat="1">
      <c r="A248" s="37"/>
      <c r="B248" s="38"/>
      <c r="C248" s="37"/>
      <c r="D248" s="184" t="s">
        <v>134</v>
      </c>
      <c r="E248" s="37"/>
      <c r="F248" s="185" t="s">
        <v>355</v>
      </c>
      <c r="G248" s="37"/>
      <c r="H248" s="37"/>
      <c r="I248" s="186"/>
      <c r="J248" s="37"/>
      <c r="K248" s="37"/>
      <c r="L248" s="38"/>
      <c r="M248" s="187"/>
      <c r="N248" s="188"/>
      <c r="O248" s="76"/>
      <c r="P248" s="76"/>
      <c r="Q248" s="76"/>
      <c r="R248" s="76"/>
      <c r="S248" s="76"/>
      <c r="T248" s="7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8" t="s">
        <v>134</v>
      </c>
      <c r="AU248" s="18" t="s">
        <v>88</v>
      </c>
    </row>
    <row r="249" s="2" customFormat="1" ht="21.75" customHeight="1">
      <c r="A249" s="37"/>
      <c r="B249" s="170"/>
      <c r="C249" s="214" t="s">
        <v>356</v>
      </c>
      <c r="D249" s="214" t="s">
        <v>258</v>
      </c>
      <c r="E249" s="215" t="s">
        <v>357</v>
      </c>
      <c r="F249" s="216" t="s">
        <v>358</v>
      </c>
      <c r="G249" s="217" t="s">
        <v>281</v>
      </c>
      <c r="H249" s="218">
        <v>7</v>
      </c>
      <c r="I249" s="219"/>
      <c r="J249" s="220">
        <f>ROUND(I249*H249,2)</f>
        <v>0</v>
      </c>
      <c r="K249" s="216" t="s">
        <v>131</v>
      </c>
      <c r="L249" s="221"/>
      <c r="M249" s="222" t="s">
        <v>1</v>
      </c>
      <c r="N249" s="223" t="s">
        <v>43</v>
      </c>
      <c r="O249" s="76"/>
      <c r="P249" s="180">
        <f>O249*H249</f>
        <v>0</v>
      </c>
      <c r="Q249" s="180">
        <v>1.8700000000000001</v>
      </c>
      <c r="R249" s="180">
        <f>Q249*H249</f>
        <v>13.09</v>
      </c>
      <c r="S249" s="180">
        <v>0</v>
      </c>
      <c r="T249" s="181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82" t="s">
        <v>170</v>
      </c>
      <c r="AT249" s="182" t="s">
        <v>258</v>
      </c>
      <c r="AU249" s="182" t="s">
        <v>88</v>
      </c>
      <c r="AY249" s="18" t="s">
        <v>125</v>
      </c>
      <c r="BE249" s="183">
        <f>IF(N249="základní",J249,0)</f>
        <v>0</v>
      </c>
      <c r="BF249" s="183">
        <f>IF(N249="snížená",J249,0)</f>
        <v>0</v>
      </c>
      <c r="BG249" s="183">
        <f>IF(N249="zákl. přenesená",J249,0)</f>
        <v>0</v>
      </c>
      <c r="BH249" s="183">
        <f>IF(N249="sníž. přenesená",J249,0)</f>
        <v>0</v>
      </c>
      <c r="BI249" s="183">
        <f>IF(N249="nulová",J249,0)</f>
        <v>0</v>
      </c>
      <c r="BJ249" s="18" t="s">
        <v>86</v>
      </c>
      <c r="BK249" s="183">
        <f>ROUND(I249*H249,2)</f>
        <v>0</v>
      </c>
      <c r="BL249" s="18" t="s">
        <v>132</v>
      </c>
      <c r="BM249" s="182" t="s">
        <v>359</v>
      </c>
    </row>
    <row r="250" s="2" customFormat="1" ht="24.15" customHeight="1">
      <c r="A250" s="37"/>
      <c r="B250" s="170"/>
      <c r="C250" s="214" t="s">
        <v>360</v>
      </c>
      <c r="D250" s="214" t="s">
        <v>258</v>
      </c>
      <c r="E250" s="215" t="s">
        <v>361</v>
      </c>
      <c r="F250" s="216" t="s">
        <v>362</v>
      </c>
      <c r="G250" s="217" t="s">
        <v>281</v>
      </c>
      <c r="H250" s="218">
        <v>19</v>
      </c>
      <c r="I250" s="219"/>
      <c r="J250" s="220">
        <f>ROUND(I250*H250,2)</f>
        <v>0</v>
      </c>
      <c r="K250" s="216" t="s">
        <v>131</v>
      </c>
      <c r="L250" s="221"/>
      <c r="M250" s="222" t="s">
        <v>1</v>
      </c>
      <c r="N250" s="223" t="s">
        <v>43</v>
      </c>
      <c r="O250" s="76"/>
      <c r="P250" s="180">
        <f>O250*H250</f>
        <v>0</v>
      </c>
      <c r="Q250" s="180">
        <v>0.002</v>
      </c>
      <c r="R250" s="180">
        <f>Q250*H250</f>
        <v>0.037999999999999999</v>
      </c>
      <c r="S250" s="180">
        <v>0</v>
      </c>
      <c r="T250" s="181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82" t="s">
        <v>170</v>
      </c>
      <c r="AT250" s="182" t="s">
        <v>258</v>
      </c>
      <c r="AU250" s="182" t="s">
        <v>88</v>
      </c>
      <c r="AY250" s="18" t="s">
        <v>125</v>
      </c>
      <c r="BE250" s="183">
        <f>IF(N250="základní",J250,0)</f>
        <v>0</v>
      </c>
      <c r="BF250" s="183">
        <f>IF(N250="snížená",J250,0)</f>
        <v>0</v>
      </c>
      <c r="BG250" s="183">
        <f>IF(N250="zákl. přenesená",J250,0)</f>
        <v>0</v>
      </c>
      <c r="BH250" s="183">
        <f>IF(N250="sníž. přenesená",J250,0)</f>
        <v>0</v>
      </c>
      <c r="BI250" s="183">
        <f>IF(N250="nulová",J250,0)</f>
        <v>0</v>
      </c>
      <c r="BJ250" s="18" t="s">
        <v>86</v>
      </c>
      <c r="BK250" s="183">
        <f>ROUND(I250*H250,2)</f>
        <v>0</v>
      </c>
      <c r="BL250" s="18" t="s">
        <v>132</v>
      </c>
      <c r="BM250" s="182" t="s">
        <v>363</v>
      </c>
    </row>
    <row r="251" s="2" customFormat="1" ht="24.15" customHeight="1">
      <c r="A251" s="37"/>
      <c r="B251" s="170"/>
      <c r="C251" s="171" t="s">
        <v>364</v>
      </c>
      <c r="D251" s="171" t="s">
        <v>127</v>
      </c>
      <c r="E251" s="172" t="s">
        <v>365</v>
      </c>
      <c r="F251" s="173" t="s">
        <v>366</v>
      </c>
      <c r="G251" s="174" t="s">
        <v>281</v>
      </c>
      <c r="H251" s="175">
        <v>4</v>
      </c>
      <c r="I251" s="176"/>
      <c r="J251" s="177">
        <f>ROUND(I251*H251,2)</f>
        <v>0</v>
      </c>
      <c r="K251" s="173" t="s">
        <v>131</v>
      </c>
      <c r="L251" s="38"/>
      <c r="M251" s="178" t="s">
        <v>1</v>
      </c>
      <c r="N251" s="179" t="s">
        <v>43</v>
      </c>
      <c r="O251" s="76"/>
      <c r="P251" s="180">
        <f>O251*H251</f>
        <v>0</v>
      </c>
      <c r="Q251" s="180">
        <v>0.0098899999999999995</v>
      </c>
      <c r="R251" s="180">
        <f>Q251*H251</f>
        <v>0.039559999999999998</v>
      </c>
      <c r="S251" s="180">
        <v>0</v>
      </c>
      <c r="T251" s="181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82" t="s">
        <v>132</v>
      </c>
      <c r="AT251" s="182" t="s">
        <v>127</v>
      </c>
      <c r="AU251" s="182" t="s">
        <v>88</v>
      </c>
      <c r="AY251" s="18" t="s">
        <v>125</v>
      </c>
      <c r="BE251" s="183">
        <f>IF(N251="základní",J251,0)</f>
        <v>0</v>
      </c>
      <c r="BF251" s="183">
        <f>IF(N251="snížená",J251,0)</f>
        <v>0</v>
      </c>
      <c r="BG251" s="183">
        <f>IF(N251="zákl. přenesená",J251,0)</f>
        <v>0</v>
      </c>
      <c r="BH251" s="183">
        <f>IF(N251="sníž. přenesená",J251,0)</f>
        <v>0</v>
      </c>
      <c r="BI251" s="183">
        <f>IF(N251="nulová",J251,0)</f>
        <v>0</v>
      </c>
      <c r="BJ251" s="18" t="s">
        <v>86</v>
      </c>
      <c r="BK251" s="183">
        <f>ROUND(I251*H251,2)</f>
        <v>0</v>
      </c>
      <c r="BL251" s="18" t="s">
        <v>132</v>
      </c>
      <c r="BM251" s="182" t="s">
        <v>367</v>
      </c>
    </row>
    <row r="252" s="2" customFormat="1">
      <c r="A252" s="37"/>
      <c r="B252" s="38"/>
      <c r="C252" s="37"/>
      <c r="D252" s="184" t="s">
        <v>134</v>
      </c>
      <c r="E252" s="37"/>
      <c r="F252" s="185" t="s">
        <v>368</v>
      </c>
      <c r="G252" s="37"/>
      <c r="H252" s="37"/>
      <c r="I252" s="186"/>
      <c r="J252" s="37"/>
      <c r="K252" s="37"/>
      <c r="L252" s="38"/>
      <c r="M252" s="187"/>
      <c r="N252" s="188"/>
      <c r="O252" s="76"/>
      <c r="P252" s="76"/>
      <c r="Q252" s="76"/>
      <c r="R252" s="76"/>
      <c r="S252" s="76"/>
      <c r="T252" s="7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18" t="s">
        <v>134</v>
      </c>
      <c r="AU252" s="18" t="s">
        <v>88</v>
      </c>
    </row>
    <row r="253" s="2" customFormat="1" ht="16.5" customHeight="1">
      <c r="A253" s="37"/>
      <c r="B253" s="170"/>
      <c r="C253" s="214" t="s">
        <v>369</v>
      </c>
      <c r="D253" s="214" t="s">
        <v>258</v>
      </c>
      <c r="E253" s="215" t="s">
        <v>370</v>
      </c>
      <c r="F253" s="216" t="s">
        <v>371</v>
      </c>
      <c r="G253" s="217" t="s">
        <v>281</v>
      </c>
      <c r="H253" s="218">
        <v>4</v>
      </c>
      <c r="I253" s="219"/>
      <c r="J253" s="220">
        <f>ROUND(I253*H253,2)</f>
        <v>0</v>
      </c>
      <c r="K253" s="216" t="s">
        <v>131</v>
      </c>
      <c r="L253" s="221"/>
      <c r="M253" s="222" t="s">
        <v>1</v>
      </c>
      <c r="N253" s="223" t="s">
        <v>43</v>
      </c>
      <c r="O253" s="76"/>
      <c r="P253" s="180">
        <f>O253*H253</f>
        <v>0</v>
      </c>
      <c r="Q253" s="180">
        <v>0.26200000000000001</v>
      </c>
      <c r="R253" s="180">
        <f>Q253*H253</f>
        <v>1.048</v>
      </c>
      <c r="S253" s="180">
        <v>0</v>
      </c>
      <c r="T253" s="181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182" t="s">
        <v>170</v>
      </c>
      <c r="AT253" s="182" t="s">
        <v>258</v>
      </c>
      <c r="AU253" s="182" t="s">
        <v>88</v>
      </c>
      <c r="AY253" s="18" t="s">
        <v>125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8" t="s">
        <v>86</v>
      </c>
      <c r="BK253" s="183">
        <f>ROUND(I253*H253,2)</f>
        <v>0</v>
      </c>
      <c r="BL253" s="18" t="s">
        <v>132</v>
      </c>
      <c r="BM253" s="182" t="s">
        <v>372</v>
      </c>
    </row>
    <row r="254" s="2" customFormat="1" ht="24.15" customHeight="1">
      <c r="A254" s="37"/>
      <c r="B254" s="170"/>
      <c r="C254" s="171" t="s">
        <v>373</v>
      </c>
      <c r="D254" s="171" t="s">
        <v>127</v>
      </c>
      <c r="E254" s="172" t="s">
        <v>374</v>
      </c>
      <c r="F254" s="173" t="s">
        <v>375</v>
      </c>
      <c r="G254" s="174" t="s">
        <v>281</v>
      </c>
      <c r="H254" s="175">
        <v>3</v>
      </c>
      <c r="I254" s="176"/>
      <c r="J254" s="177">
        <f>ROUND(I254*H254,2)</f>
        <v>0</v>
      </c>
      <c r="K254" s="173" t="s">
        <v>131</v>
      </c>
      <c r="L254" s="38"/>
      <c r="M254" s="178" t="s">
        <v>1</v>
      </c>
      <c r="N254" s="179" t="s">
        <v>43</v>
      </c>
      <c r="O254" s="76"/>
      <c r="P254" s="180">
        <f>O254*H254</f>
        <v>0</v>
      </c>
      <c r="Q254" s="180">
        <v>0.0098899999999999995</v>
      </c>
      <c r="R254" s="180">
        <f>Q254*H254</f>
        <v>0.029669999999999998</v>
      </c>
      <c r="S254" s="180">
        <v>0</v>
      </c>
      <c r="T254" s="181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82" t="s">
        <v>132</v>
      </c>
      <c r="AT254" s="182" t="s">
        <v>127</v>
      </c>
      <c r="AU254" s="182" t="s">
        <v>88</v>
      </c>
      <c r="AY254" s="18" t="s">
        <v>125</v>
      </c>
      <c r="BE254" s="183">
        <f>IF(N254="základní",J254,0)</f>
        <v>0</v>
      </c>
      <c r="BF254" s="183">
        <f>IF(N254="snížená",J254,0)</f>
        <v>0</v>
      </c>
      <c r="BG254" s="183">
        <f>IF(N254="zákl. přenesená",J254,0)</f>
        <v>0</v>
      </c>
      <c r="BH254" s="183">
        <f>IF(N254="sníž. přenesená",J254,0)</f>
        <v>0</v>
      </c>
      <c r="BI254" s="183">
        <f>IF(N254="nulová",J254,0)</f>
        <v>0</v>
      </c>
      <c r="BJ254" s="18" t="s">
        <v>86</v>
      </c>
      <c r="BK254" s="183">
        <f>ROUND(I254*H254,2)</f>
        <v>0</v>
      </c>
      <c r="BL254" s="18" t="s">
        <v>132</v>
      </c>
      <c r="BM254" s="182" t="s">
        <v>376</v>
      </c>
    </row>
    <row r="255" s="2" customFormat="1">
      <c r="A255" s="37"/>
      <c r="B255" s="38"/>
      <c r="C255" s="37"/>
      <c r="D255" s="184" t="s">
        <v>134</v>
      </c>
      <c r="E255" s="37"/>
      <c r="F255" s="185" t="s">
        <v>377</v>
      </c>
      <c r="G255" s="37"/>
      <c r="H255" s="37"/>
      <c r="I255" s="186"/>
      <c r="J255" s="37"/>
      <c r="K255" s="37"/>
      <c r="L255" s="38"/>
      <c r="M255" s="187"/>
      <c r="N255" s="188"/>
      <c r="O255" s="76"/>
      <c r="P255" s="76"/>
      <c r="Q255" s="76"/>
      <c r="R255" s="76"/>
      <c r="S255" s="76"/>
      <c r="T255" s="7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8" t="s">
        <v>134</v>
      </c>
      <c r="AU255" s="18" t="s">
        <v>88</v>
      </c>
    </row>
    <row r="256" s="2" customFormat="1" ht="16.5" customHeight="1">
      <c r="A256" s="37"/>
      <c r="B256" s="170"/>
      <c r="C256" s="214" t="s">
        <v>378</v>
      </c>
      <c r="D256" s="214" t="s">
        <v>258</v>
      </c>
      <c r="E256" s="215" t="s">
        <v>379</v>
      </c>
      <c r="F256" s="216" t="s">
        <v>380</v>
      </c>
      <c r="G256" s="217" t="s">
        <v>281</v>
      </c>
      <c r="H256" s="218">
        <v>3</v>
      </c>
      <c r="I256" s="219"/>
      <c r="J256" s="220">
        <f>ROUND(I256*H256,2)</f>
        <v>0</v>
      </c>
      <c r="K256" s="216" t="s">
        <v>131</v>
      </c>
      <c r="L256" s="221"/>
      <c r="M256" s="222" t="s">
        <v>1</v>
      </c>
      <c r="N256" s="223" t="s">
        <v>43</v>
      </c>
      <c r="O256" s="76"/>
      <c r="P256" s="180">
        <f>O256*H256</f>
        <v>0</v>
      </c>
      <c r="Q256" s="180">
        <v>0.52600000000000002</v>
      </c>
      <c r="R256" s="180">
        <f>Q256*H256</f>
        <v>1.5780000000000001</v>
      </c>
      <c r="S256" s="180">
        <v>0</v>
      </c>
      <c r="T256" s="181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82" t="s">
        <v>170</v>
      </c>
      <c r="AT256" s="182" t="s">
        <v>258</v>
      </c>
      <c r="AU256" s="182" t="s">
        <v>88</v>
      </c>
      <c r="AY256" s="18" t="s">
        <v>125</v>
      </c>
      <c r="BE256" s="183">
        <f>IF(N256="základní",J256,0)</f>
        <v>0</v>
      </c>
      <c r="BF256" s="183">
        <f>IF(N256="snížená",J256,0)</f>
        <v>0</v>
      </c>
      <c r="BG256" s="183">
        <f>IF(N256="zákl. přenesená",J256,0)</f>
        <v>0</v>
      </c>
      <c r="BH256" s="183">
        <f>IF(N256="sníž. přenesená",J256,0)</f>
        <v>0</v>
      </c>
      <c r="BI256" s="183">
        <f>IF(N256="nulová",J256,0)</f>
        <v>0</v>
      </c>
      <c r="BJ256" s="18" t="s">
        <v>86</v>
      </c>
      <c r="BK256" s="183">
        <f>ROUND(I256*H256,2)</f>
        <v>0</v>
      </c>
      <c r="BL256" s="18" t="s">
        <v>132</v>
      </c>
      <c r="BM256" s="182" t="s">
        <v>381</v>
      </c>
    </row>
    <row r="257" s="2" customFormat="1" ht="24.15" customHeight="1">
      <c r="A257" s="37"/>
      <c r="B257" s="170"/>
      <c r="C257" s="171" t="s">
        <v>382</v>
      </c>
      <c r="D257" s="171" t="s">
        <v>127</v>
      </c>
      <c r="E257" s="172" t="s">
        <v>383</v>
      </c>
      <c r="F257" s="173" t="s">
        <v>384</v>
      </c>
      <c r="G257" s="174" t="s">
        <v>281</v>
      </c>
      <c r="H257" s="175">
        <v>5</v>
      </c>
      <c r="I257" s="176"/>
      <c r="J257" s="177">
        <f>ROUND(I257*H257,2)</f>
        <v>0</v>
      </c>
      <c r="K257" s="173" t="s">
        <v>131</v>
      </c>
      <c r="L257" s="38"/>
      <c r="M257" s="178" t="s">
        <v>1</v>
      </c>
      <c r="N257" s="179" t="s">
        <v>43</v>
      </c>
      <c r="O257" s="76"/>
      <c r="P257" s="180">
        <f>O257*H257</f>
        <v>0</v>
      </c>
      <c r="Q257" s="180">
        <v>0.0098899999999999995</v>
      </c>
      <c r="R257" s="180">
        <f>Q257*H257</f>
        <v>0.049449999999999994</v>
      </c>
      <c r="S257" s="180">
        <v>0</v>
      </c>
      <c r="T257" s="181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82" t="s">
        <v>132</v>
      </c>
      <c r="AT257" s="182" t="s">
        <v>127</v>
      </c>
      <c r="AU257" s="182" t="s">
        <v>88</v>
      </c>
      <c r="AY257" s="18" t="s">
        <v>125</v>
      </c>
      <c r="BE257" s="183">
        <f>IF(N257="základní",J257,0)</f>
        <v>0</v>
      </c>
      <c r="BF257" s="183">
        <f>IF(N257="snížená",J257,0)</f>
        <v>0</v>
      </c>
      <c r="BG257" s="183">
        <f>IF(N257="zákl. přenesená",J257,0)</f>
        <v>0</v>
      </c>
      <c r="BH257" s="183">
        <f>IF(N257="sníž. přenesená",J257,0)</f>
        <v>0</v>
      </c>
      <c r="BI257" s="183">
        <f>IF(N257="nulová",J257,0)</f>
        <v>0</v>
      </c>
      <c r="BJ257" s="18" t="s">
        <v>86</v>
      </c>
      <c r="BK257" s="183">
        <f>ROUND(I257*H257,2)</f>
        <v>0</v>
      </c>
      <c r="BL257" s="18" t="s">
        <v>132</v>
      </c>
      <c r="BM257" s="182" t="s">
        <v>385</v>
      </c>
    </row>
    <row r="258" s="2" customFormat="1">
      <c r="A258" s="37"/>
      <c r="B258" s="38"/>
      <c r="C258" s="37"/>
      <c r="D258" s="184" t="s">
        <v>134</v>
      </c>
      <c r="E258" s="37"/>
      <c r="F258" s="185" t="s">
        <v>386</v>
      </c>
      <c r="G258" s="37"/>
      <c r="H258" s="37"/>
      <c r="I258" s="186"/>
      <c r="J258" s="37"/>
      <c r="K258" s="37"/>
      <c r="L258" s="38"/>
      <c r="M258" s="187"/>
      <c r="N258" s="188"/>
      <c r="O258" s="76"/>
      <c r="P258" s="76"/>
      <c r="Q258" s="76"/>
      <c r="R258" s="76"/>
      <c r="S258" s="76"/>
      <c r="T258" s="7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8" t="s">
        <v>134</v>
      </c>
      <c r="AU258" s="18" t="s">
        <v>88</v>
      </c>
    </row>
    <row r="259" s="2" customFormat="1" ht="21.75" customHeight="1">
      <c r="A259" s="37"/>
      <c r="B259" s="170"/>
      <c r="C259" s="214" t="s">
        <v>387</v>
      </c>
      <c r="D259" s="214" t="s">
        <v>258</v>
      </c>
      <c r="E259" s="215" t="s">
        <v>388</v>
      </c>
      <c r="F259" s="216" t="s">
        <v>389</v>
      </c>
      <c r="G259" s="217" t="s">
        <v>281</v>
      </c>
      <c r="H259" s="218">
        <v>5</v>
      </c>
      <c r="I259" s="219"/>
      <c r="J259" s="220">
        <f>ROUND(I259*H259,2)</f>
        <v>0</v>
      </c>
      <c r="K259" s="216" t="s">
        <v>131</v>
      </c>
      <c r="L259" s="221"/>
      <c r="M259" s="222" t="s">
        <v>1</v>
      </c>
      <c r="N259" s="223" t="s">
        <v>43</v>
      </c>
      <c r="O259" s="76"/>
      <c r="P259" s="180">
        <f>O259*H259</f>
        <v>0</v>
      </c>
      <c r="Q259" s="180">
        <v>1.0129999999999999</v>
      </c>
      <c r="R259" s="180">
        <f>Q259*H259</f>
        <v>5.0649999999999995</v>
      </c>
      <c r="S259" s="180">
        <v>0</v>
      </c>
      <c r="T259" s="181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2" t="s">
        <v>170</v>
      </c>
      <c r="AT259" s="182" t="s">
        <v>258</v>
      </c>
      <c r="AU259" s="182" t="s">
        <v>88</v>
      </c>
      <c r="AY259" s="18" t="s">
        <v>125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8" t="s">
        <v>86</v>
      </c>
      <c r="BK259" s="183">
        <f>ROUND(I259*H259,2)</f>
        <v>0</v>
      </c>
      <c r="BL259" s="18" t="s">
        <v>132</v>
      </c>
      <c r="BM259" s="182" t="s">
        <v>390</v>
      </c>
    </row>
    <row r="260" s="2" customFormat="1" ht="24.15" customHeight="1">
      <c r="A260" s="37"/>
      <c r="B260" s="170"/>
      <c r="C260" s="171" t="s">
        <v>391</v>
      </c>
      <c r="D260" s="171" t="s">
        <v>127</v>
      </c>
      <c r="E260" s="172" t="s">
        <v>392</v>
      </c>
      <c r="F260" s="173" t="s">
        <v>393</v>
      </c>
      <c r="G260" s="174" t="s">
        <v>281</v>
      </c>
      <c r="H260" s="175">
        <v>7</v>
      </c>
      <c r="I260" s="176"/>
      <c r="J260" s="177">
        <f>ROUND(I260*H260,2)</f>
        <v>0</v>
      </c>
      <c r="K260" s="173" t="s">
        <v>131</v>
      </c>
      <c r="L260" s="38"/>
      <c r="M260" s="178" t="s">
        <v>1</v>
      </c>
      <c r="N260" s="179" t="s">
        <v>43</v>
      </c>
      <c r="O260" s="76"/>
      <c r="P260" s="180">
        <f>O260*H260</f>
        <v>0</v>
      </c>
      <c r="Q260" s="180">
        <v>0.01218</v>
      </c>
      <c r="R260" s="180">
        <f>Q260*H260</f>
        <v>0.085260000000000002</v>
      </c>
      <c r="S260" s="180">
        <v>0</v>
      </c>
      <c r="T260" s="181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82" t="s">
        <v>132</v>
      </c>
      <c r="AT260" s="182" t="s">
        <v>127</v>
      </c>
      <c r="AU260" s="182" t="s">
        <v>88</v>
      </c>
      <c r="AY260" s="18" t="s">
        <v>125</v>
      </c>
      <c r="BE260" s="183">
        <f>IF(N260="základní",J260,0)</f>
        <v>0</v>
      </c>
      <c r="BF260" s="183">
        <f>IF(N260="snížená",J260,0)</f>
        <v>0</v>
      </c>
      <c r="BG260" s="183">
        <f>IF(N260="zákl. přenesená",J260,0)</f>
        <v>0</v>
      </c>
      <c r="BH260" s="183">
        <f>IF(N260="sníž. přenesená",J260,0)</f>
        <v>0</v>
      </c>
      <c r="BI260" s="183">
        <f>IF(N260="nulová",J260,0)</f>
        <v>0</v>
      </c>
      <c r="BJ260" s="18" t="s">
        <v>86</v>
      </c>
      <c r="BK260" s="183">
        <f>ROUND(I260*H260,2)</f>
        <v>0</v>
      </c>
      <c r="BL260" s="18" t="s">
        <v>132</v>
      </c>
      <c r="BM260" s="182" t="s">
        <v>394</v>
      </c>
    </row>
    <row r="261" s="2" customFormat="1">
      <c r="A261" s="37"/>
      <c r="B261" s="38"/>
      <c r="C261" s="37"/>
      <c r="D261" s="184" t="s">
        <v>134</v>
      </c>
      <c r="E261" s="37"/>
      <c r="F261" s="185" t="s">
        <v>395</v>
      </c>
      <c r="G261" s="37"/>
      <c r="H261" s="37"/>
      <c r="I261" s="186"/>
      <c r="J261" s="37"/>
      <c r="K261" s="37"/>
      <c r="L261" s="38"/>
      <c r="M261" s="187"/>
      <c r="N261" s="188"/>
      <c r="O261" s="76"/>
      <c r="P261" s="76"/>
      <c r="Q261" s="76"/>
      <c r="R261" s="76"/>
      <c r="S261" s="76"/>
      <c r="T261" s="7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18" t="s">
        <v>134</v>
      </c>
      <c r="AU261" s="18" t="s">
        <v>88</v>
      </c>
    </row>
    <row r="262" s="2" customFormat="1" ht="24.15" customHeight="1">
      <c r="A262" s="37"/>
      <c r="B262" s="170"/>
      <c r="C262" s="214" t="s">
        <v>396</v>
      </c>
      <c r="D262" s="214" t="s">
        <v>258</v>
      </c>
      <c r="E262" s="215" t="s">
        <v>397</v>
      </c>
      <c r="F262" s="216" t="s">
        <v>398</v>
      </c>
      <c r="G262" s="217" t="s">
        <v>281</v>
      </c>
      <c r="H262" s="218">
        <v>7</v>
      </c>
      <c r="I262" s="219"/>
      <c r="J262" s="220">
        <f>ROUND(I262*H262,2)</f>
        <v>0</v>
      </c>
      <c r="K262" s="216" t="s">
        <v>131</v>
      </c>
      <c r="L262" s="221"/>
      <c r="M262" s="222" t="s">
        <v>1</v>
      </c>
      <c r="N262" s="223" t="s">
        <v>43</v>
      </c>
      <c r="O262" s="76"/>
      <c r="P262" s="180">
        <f>O262*H262</f>
        <v>0</v>
      </c>
      <c r="Q262" s="180">
        <v>0.58499999999999996</v>
      </c>
      <c r="R262" s="180">
        <f>Q262*H262</f>
        <v>4.0949999999999998</v>
      </c>
      <c r="S262" s="180">
        <v>0</v>
      </c>
      <c r="T262" s="181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182" t="s">
        <v>170</v>
      </c>
      <c r="AT262" s="182" t="s">
        <v>258</v>
      </c>
      <c r="AU262" s="182" t="s">
        <v>88</v>
      </c>
      <c r="AY262" s="18" t="s">
        <v>125</v>
      </c>
      <c r="BE262" s="183">
        <f>IF(N262="základní",J262,0)</f>
        <v>0</v>
      </c>
      <c r="BF262" s="183">
        <f>IF(N262="snížená",J262,0)</f>
        <v>0</v>
      </c>
      <c r="BG262" s="183">
        <f>IF(N262="zákl. přenesená",J262,0)</f>
        <v>0</v>
      </c>
      <c r="BH262" s="183">
        <f>IF(N262="sníž. přenesená",J262,0)</f>
        <v>0</v>
      </c>
      <c r="BI262" s="183">
        <f>IF(N262="nulová",J262,0)</f>
        <v>0</v>
      </c>
      <c r="BJ262" s="18" t="s">
        <v>86</v>
      </c>
      <c r="BK262" s="183">
        <f>ROUND(I262*H262,2)</f>
        <v>0</v>
      </c>
      <c r="BL262" s="18" t="s">
        <v>132</v>
      </c>
      <c r="BM262" s="182" t="s">
        <v>399</v>
      </c>
    </row>
    <row r="263" s="2" customFormat="1" ht="37.8" customHeight="1">
      <c r="A263" s="37"/>
      <c r="B263" s="170"/>
      <c r="C263" s="171" t="s">
        <v>400</v>
      </c>
      <c r="D263" s="171" t="s">
        <v>127</v>
      </c>
      <c r="E263" s="172" t="s">
        <v>401</v>
      </c>
      <c r="F263" s="173" t="s">
        <v>402</v>
      </c>
      <c r="G263" s="174" t="s">
        <v>281</v>
      </c>
      <c r="H263" s="175">
        <v>7</v>
      </c>
      <c r="I263" s="176"/>
      <c r="J263" s="177">
        <f>ROUND(I263*H263,2)</f>
        <v>0</v>
      </c>
      <c r="K263" s="173" t="s">
        <v>131</v>
      </c>
      <c r="L263" s="38"/>
      <c r="M263" s="178" t="s">
        <v>1</v>
      </c>
      <c r="N263" s="179" t="s">
        <v>43</v>
      </c>
      <c r="O263" s="76"/>
      <c r="P263" s="180">
        <f>O263*H263</f>
        <v>0</v>
      </c>
      <c r="Q263" s="180">
        <v>0.089999999999999997</v>
      </c>
      <c r="R263" s="180">
        <f>Q263*H263</f>
        <v>0.63</v>
      </c>
      <c r="S263" s="180">
        <v>0</v>
      </c>
      <c r="T263" s="181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82" t="s">
        <v>132</v>
      </c>
      <c r="AT263" s="182" t="s">
        <v>127</v>
      </c>
      <c r="AU263" s="182" t="s">
        <v>88</v>
      </c>
      <c r="AY263" s="18" t="s">
        <v>125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8" t="s">
        <v>86</v>
      </c>
      <c r="BK263" s="183">
        <f>ROUND(I263*H263,2)</f>
        <v>0</v>
      </c>
      <c r="BL263" s="18" t="s">
        <v>132</v>
      </c>
      <c r="BM263" s="182" t="s">
        <v>403</v>
      </c>
    </row>
    <row r="264" s="2" customFormat="1">
      <c r="A264" s="37"/>
      <c r="B264" s="38"/>
      <c r="C264" s="37"/>
      <c r="D264" s="184" t="s">
        <v>134</v>
      </c>
      <c r="E264" s="37"/>
      <c r="F264" s="185" t="s">
        <v>404</v>
      </c>
      <c r="G264" s="37"/>
      <c r="H264" s="37"/>
      <c r="I264" s="186"/>
      <c r="J264" s="37"/>
      <c r="K264" s="37"/>
      <c r="L264" s="38"/>
      <c r="M264" s="187"/>
      <c r="N264" s="188"/>
      <c r="O264" s="76"/>
      <c r="P264" s="76"/>
      <c r="Q264" s="76"/>
      <c r="R264" s="76"/>
      <c r="S264" s="76"/>
      <c r="T264" s="7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18" t="s">
        <v>134</v>
      </c>
      <c r="AU264" s="18" t="s">
        <v>88</v>
      </c>
    </row>
    <row r="265" s="2" customFormat="1" ht="21.75" customHeight="1">
      <c r="A265" s="37"/>
      <c r="B265" s="170"/>
      <c r="C265" s="214" t="s">
        <v>405</v>
      </c>
      <c r="D265" s="214" t="s">
        <v>258</v>
      </c>
      <c r="E265" s="215" t="s">
        <v>406</v>
      </c>
      <c r="F265" s="216" t="s">
        <v>407</v>
      </c>
      <c r="G265" s="217" t="s">
        <v>281</v>
      </c>
      <c r="H265" s="218">
        <v>7</v>
      </c>
      <c r="I265" s="219"/>
      <c r="J265" s="220">
        <f>ROUND(I265*H265,2)</f>
        <v>0</v>
      </c>
      <c r="K265" s="216" t="s">
        <v>131</v>
      </c>
      <c r="L265" s="221"/>
      <c r="M265" s="222" t="s">
        <v>1</v>
      </c>
      <c r="N265" s="223" t="s">
        <v>43</v>
      </c>
      <c r="O265" s="76"/>
      <c r="P265" s="180">
        <f>O265*H265</f>
        <v>0</v>
      </c>
      <c r="Q265" s="180">
        <v>0.19600000000000001</v>
      </c>
      <c r="R265" s="180">
        <f>Q265*H265</f>
        <v>1.3720000000000001</v>
      </c>
      <c r="S265" s="180">
        <v>0</v>
      </c>
      <c r="T265" s="181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82" t="s">
        <v>170</v>
      </c>
      <c r="AT265" s="182" t="s">
        <v>258</v>
      </c>
      <c r="AU265" s="182" t="s">
        <v>88</v>
      </c>
      <c r="AY265" s="18" t="s">
        <v>125</v>
      </c>
      <c r="BE265" s="183">
        <f>IF(N265="základní",J265,0)</f>
        <v>0</v>
      </c>
      <c r="BF265" s="183">
        <f>IF(N265="snížená",J265,0)</f>
        <v>0</v>
      </c>
      <c r="BG265" s="183">
        <f>IF(N265="zákl. přenesená",J265,0)</f>
        <v>0</v>
      </c>
      <c r="BH265" s="183">
        <f>IF(N265="sníž. přenesená",J265,0)</f>
        <v>0</v>
      </c>
      <c r="BI265" s="183">
        <f>IF(N265="nulová",J265,0)</f>
        <v>0</v>
      </c>
      <c r="BJ265" s="18" t="s">
        <v>86</v>
      </c>
      <c r="BK265" s="183">
        <f>ROUND(I265*H265,2)</f>
        <v>0</v>
      </c>
      <c r="BL265" s="18" t="s">
        <v>132</v>
      </c>
      <c r="BM265" s="182" t="s">
        <v>408</v>
      </c>
    </row>
    <row r="266" s="2" customFormat="1" ht="24.15" customHeight="1">
      <c r="A266" s="37"/>
      <c r="B266" s="170"/>
      <c r="C266" s="171" t="s">
        <v>409</v>
      </c>
      <c r="D266" s="171" t="s">
        <v>127</v>
      </c>
      <c r="E266" s="172" t="s">
        <v>410</v>
      </c>
      <c r="F266" s="173" t="s">
        <v>411</v>
      </c>
      <c r="G266" s="174" t="s">
        <v>144</v>
      </c>
      <c r="H266" s="175">
        <v>229.69999999999999</v>
      </c>
      <c r="I266" s="176"/>
      <c r="J266" s="177">
        <f>ROUND(I266*H266,2)</f>
        <v>0</v>
      </c>
      <c r="K266" s="173" t="s">
        <v>131</v>
      </c>
      <c r="L266" s="38"/>
      <c r="M266" s="178" t="s">
        <v>1</v>
      </c>
      <c r="N266" s="179" t="s">
        <v>43</v>
      </c>
      <c r="O266" s="76"/>
      <c r="P266" s="180">
        <f>O266*H266</f>
        <v>0</v>
      </c>
      <c r="Q266" s="180">
        <v>0.00012999999999999999</v>
      </c>
      <c r="R266" s="180">
        <f>Q266*H266</f>
        <v>0.029860999999999995</v>
      </c>
      <c r="S266" s="180">
        <v>0</v>
      </c>
      <c r="T266" s="181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182" t="s">
        <v>132</v>
      </c>
      <c r="AT266" s="182" t="s">
        <v>127</v>
      </c>
      <c r="AU266" s="182" t="s">
        <v>88</v>
      </c>
      <c r="AY266" s="18" t="s">
        <v>125</v>
      </c>
      <c r="BE266" s="183">
        <f>IF(N266="základní",J266,0)</f>
        <v>0</v>
      </c>
      <c r="BF266" s="183">
        <f>IF(N266="snížená",J266,0)</f>
        <v>0</v>
      </c>
      <c r="BG266" s="183">
        <f>IF(N266="zákl. přenesená",J266,0)</f>
        <v>0</v>
      </c>
      <c r="BH266" s="183">
        <f>IF(N266="sníž. přenesená",J266,0)</f>
        <v>0</v>
      </c>
      <c r="BI266" s="183">
        <f>IF(N266="nulová",J266,0)</f>
        <v>0</v>
      </c>
      <c r="BJ266" s="18" t="s">
        <v>86</v>
      </c>
      <c r="BK266" s="183">
        <f>ROUND(I266*H266,2)</f>
        <v>0</v>
      </c>
      <c r="BL266" s="18" t="s">
        <v>132</v>
      </c>
      <c r="BM266" s="182" t="s">
        <v>412</v>
      </c>
    </row>
    <row r="267" s="2" customFormat="1">
      <c r="A267" s="37"/>
      <c r="B267" s="38"/>
      <c r="C267" s="37"/>
      <c r="D267" s="184" t="s">
        <v>134</v>
      </c>
      <c r="E267" s="37"/>
      <c r="F267" s="185" t="s">
        <v>413</v>
      </c>
      <c r="G267" s="37"/>
      <c r="H267" s="37"/>
      <c r="I267" s="186"/>
      <c r="J267" s="37"/>
      <c r="K267" s="37"/>
      <c r="L267" s="38"/>
      <c r="M267" s="187"/>
      <c r="N267" s="188"/>
      <c r="O267" s="76"/>
      <c r="P267" s="76"/>
      <c r="Q267" s="76"/>
      <c r="R267" s="76"/>
      <c r="S267" s="76"/>
      <c r="T267" s="7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18" t="s">
        <v>134</v>
      </c>
      <c r="AU267" s="18" t="s">
        <v>88</v>
      </c>
    </row>
    <row r="268" s="12" customFormat="1" ht="22.8" customHeight="1">
      <c r="A268" s="12"/>
      <c r="B268" s="157"/>
      <c r="C268" s="12"/>
      <c r="D268" s="158" t="s">
        <v>77</v>
      </c>
      <c r="E268" s="168" t="s">
        <v>414</v>
      </c>
      <c r="F268" s="168" t="s">
        <v>415</v>
      </c>
      <c r="G268" s="12"/>
      <c r="H268" s="12"/>
      <c r="I268" s="160"/>
      <c r="J268" s="169">
        <f>BK268</f>
        <v>0</v>
      </c>
      <c r="K268" s="12"/>
      <c r="L268" s="157"/>
      <c r="M268" s="162"/>
      <c r="N268" s="163"/>
      <c r="O268" s="163"/>
      <c r="P268" s="164">
        <f>SUM(P269:P275)</f>
        <v>0</v>
      </c>
      <c r="Q268" s="163"/>
      <c r="R268" s="164">
        <f>SUM(R269:R275)</f>
        <v>0</v>
      </c>
      <c r="S268" s="163"/>
      <c r="T268" s="165">
        <f>SUM(T269:T275)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58" t="s">
        <v>86</v>
      </c>
      <c r="AT268" s="166" t="s">
        <v>77</v>
      </c>
      <c r="AU268" s="166" t="s">
        <v>86</v>
      </c>
      <c r="AY268" s="158" t="s">
        <v>125</v>
      </c>
      <c r="BK268" s="167">
        <f>SUM(BK269:BK275)</f>
        <v>0</v>
      </c>
    </row>
    <row r="269" s="2" customFormat="1" ht="24.15" customHeight="1">
      <c r="A269" s="37"/>
      <c r="B269" s="170"/>
      <c r="C269" s="171" t="s">
        <v>416</v>
      </c>
      <c r="D269" s="171" t="s">
        <v>127</v>
      </c>
      <c r="E269" s="172" t="s">
        <v>417</v>
      </c>
      <c r="F269" s="173" t="s">
        <v>418</v>
      </c>
      <c r="G269" s="174" t="s">
        <v>238</v>
      </c>
      <c r="H269" s="175">
        <v>3.1619999999999999</v>
      </c>
      <c r="I269" s="176"/>
      <c r="J269" s="177">
        <f>ROUND(I269*H269,2)</f>
        <v>0</v>
      </c>
      <c r="K269" s="173" t="s">
        <v>131</v>
      </c>
      <c r="L269" s="38"/>
      <c r="M269" s="178" t="s">
        <v>1</v>
      </c>
      <c r="N269" s="179" t="s">
        <v>43</v>
      </c>
      <c r="O269" s="76"/>
      <c r="P269" s="180">
        <f>O269*H269</f>
        <v>0</v>
      </c>
      <c r="Q269" s="180">
        <v>0</v>
      </c>
      <c r="R269" s="180">
        <f>Q269*H269</f>
        <v>0</v>
      </c>
      <c r="S269" s="180">
        <v>0</v>
      </c>
      <c r="T269" s="181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182" t="s">
        <v>132</v>
      </c>
      <c r="AT269" s="182" t="s">
        <v>127</v>
      </c>
      <c r="AU269" s="182" t="s">
        <v>88</v>
      </c>
      <c r="AY269" s="18" t="s">
        <v>125</v>
      </c>
      <c r="BE269" s="183">
        <f>IF(N269="základní",J269,0)</f>
        <v>0</v>
      </c>
      <c r="BF269" s="183">
        <f>IF(N269="snížená",J269,0)</f>
        <v>0</v>
      </c>
      <c r="BG269" s="183">
        <f>IF(N269="zákl. přenesená",J269,0)</f>
        <v>0</v>
      </c>
      <c r="BH269" s="183">
        <f>IF(N269="sníž. přenesená",J269,0)</f>
        <v>0</v>
      </c>
      <c r="BI269" s="183">
        <f>IF(N269="nulová",J269,0)</f>
        <v>0</v>
      </c>
      <c r="BJ269" s="18" t="s">
        <v>86</v>
      </c>
      <c r="BK269" s="183">
        <f>ROUND(I269*H269,2)</f>
        <v>0</v>
      </c>
      <c r="BL269" s="18" t="s">
        <v>132</v>
      </c>
      <c r="BM269" s="182" t="s">
        <v>419</v>
      </c>
    </row>
    <row r="270" s="2" customFormat="1">
      <c r="A270" s="37"/>
      <c r="B270" s="38"/>
      <c r="C270" s="37"/>
      <c r="D270" s="184" t="s">
        <v>134</v>
      </c>
      <c r="E270" s="37"/>
      <c r="F270" s="185" t="s">
        <v>420</v>
      </c>
      <c r="G270" s="37"/>
      <c r="H270" s="37"/>
      <c r="I270" s="186"/>
      <c r="J270" s="37"/>
      <c r="K270" s="37"/>
      <c r="L270" s="38"/>
      <c r="M270" s="187"/>
      <c r="N270" s="188"/>
      <c r="O270" s="76"/>
      <c r="P270" s="76"/>
      <c r="Q270" s="76"/>
      <c r="R270" s="76"/>
      <c r="S270" s="76"/>
      <c r="T270" s="7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18" t="s">
        <v>134</v>
      </c>
      <c r="AU270" s="18" t="s">
        <v>88</v>
      </c>
    </row>
    <row r="271" s="2" customFormat="1" ht="24.15" customHeight="1">
      <c r="A271" s="37"/>
      <c r="B271" s="170"/>
      <c r="C271" s="171" t="s">
        <v>421</v>
      </c>
      <c r="D271" s="171" t="s">
        <v>127</v>
      </c>
      <c r="E271" s="172" t="s">
        <v>422</v>
      </c>
      <c r="F271" s="173" t="s">
        <v>423</v>
      </c>
      <c r="G271" s="174" t="s">
        <v>238</v>
      </c>
      <c r="H271" s="175">
        <v>22.134</v>
      </c>
      <c r="I271" s="176"/>
      <c r="J271" s="177">
        <f>ROUND(I271*H271,2)</f>
        <v>0</v>
      </c>
      <c r="K271" s="173" t="s">
        <v>131</v>
      </c>
      <c r="L271" s="38"/>
      <c r="M271" s="178" t="s">
        <v>1</v>
      </c>
      <c r="N271" s="179" t="s">
        <v>43</v>
      </c>
      <c r="O271" s="76"/>
      <c r="P271" s="180">
        <f>O271*H271</f>
        <v>0</v>
      </c>
      <c r="Q271" s="180">
        <v>0</v>
      </c>
      <c r="R271" s="180">
        <f>Q271*H271</f>
        <v>0</v>
      </c>
      <c r="S271" s="180">
        <v>0</v>
      </c>
      <c r="T271" s="181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82" t="s">
        <v>132</v>
      </c>
      <c r="AT271" s="182" t="s">
        <v>127</v>
      </c>
      <c r="AU271" s="182" t="s">
        <v>88</v>
      </c>
      <c r="AY271" s="18" t="s">
        <v>125</v>
      </c>
      <c r="BE271" s="183">
        <f>IF(N271="základní",J271,0)</f>
        <v>0</v>
      </c>
      <c r="BF271" s="183">
        <f>IF(N271="snížená",J271,0)</f>
        <v>0</v>
      </c>
      <c r="BG271" s="183">
        <f>IF(N271="zákl. přenesená",J271,0)</f>
        <v>0</v>
      </c>
      <c r="BH271" s="183">
        <f>IF(N271="sníž. přenesená",J271,0)</f>
        <v>0</v>
      </c>
      <c r="BI271" s="183">
        <f>IF(N271="nulová",J271,0)</f>
        <v>0</v>
      </c>
      <c r="BJ271" s="18" t="s">
        <v>86</v>
      </c>
      <c r="BK271" s="183">
        <f>ROUND(I271*H271,2)</f>
        <v>0</v>
      </c>
      <c r="BL271" s="18" t="s">
        <v>132</v>
      </c>
      <c r="BM271" s="182" t="s">
        <v>424</v>
      </c>
    </row>
    <row r="272" s="2" customFormat="1">
      <c r="A272" s="37"/>
      <c r="B272" s="38"/>
      <c r="C272" s="37"/>
      <c r="D272" s="184" t="s">
        <v>134</v>
      </c>
      <c r="E272" s="37"/>
      <c r="F272" s="185" t="s">
        <v>425</v>
      </c>
      <c r="G272" s="37"/>
      <c r="H272" s="37"/>
      <c r="I272" s="186"/>
      <c r="J272" s="37"/>
      <c r="K272" s="37"/>
      <c r="L272" s="38"/>
      <c r="M272" s="187"/>
      <c r="N272" s="188"/>
      <c r="O272" s="76"/>
      <c r="P272" s="76"/>
      <c r="Q272" s="76"/>
      <c r="R272" s="76"/>
      <c r="S272" s="76"/>
      <c r="T272" s="7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18" t="s">
        <v>134</v>
      </c>
      <c r="AU272" s="18" t="s">
        <v>88</v>
      </c>
    </row>
    <row r="273" s="13" customFormat="1">
      <c r="A273" s="13"/>
      <c r="B273" s="189"/>
      <c r="C273" s="13"/>
      <c r="D273" s="190" t="s">
        <v>147</v>
      </c>
      <c r="E273" s="13"/>
      <c r="F273" s="192" t="s">
        <v>426</v>
      </c>
      <c r="G273" s="13"/>
      <c r="H273" s="193">
        <v>22.134</v>
      </c>
      <c r="I273" s="194"/>
      <c r="J273" s="13"/>
      <c r="K273" s="13"/>
      <c r="L273" s="189"/>
      <c r="M273" s="195"/>
      <c r="N273" s="196"/>
      <c r="O273" s="196"/>
      <c r="P273" s="196"/>
      <c r="Q273" s="196"/>
      <c r="R273" s="196"/>
      <c r="S273" s="196"/>
      <c r="T273" s="19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1" t="s">
        <v>147</v>
      </c>
      <c r="AU273" s="191" t="s">
        <v>88</v>
      </c>
      <c r="AV273" s="13" t="s">
        <v>88</v>
      </c>
      <c r="AW273" s="13" t="s">
        <v>3</v>
      </c>
      <c r="AX273" s="13" t="s">
        <v>86</v>
      </c>
      <c r="AY273" s="191" t="s">
        <v>125</v>
      </c>
    </row>
    <row r="274" s="2" customFormat="1" ht="44.25" customHeight="1">
      <c r="A274" s="37"/>
      <c r="B274" s="170"/>
      <c r="C274" s="171" t="s">
        <v>427</v>
      </c>
      <c r="D274" s="171" t="s">
        <v>127</v>
      </c>
      <c r="E274" s="172" t="s">
        <v>428</v>
      </c>
      <c r="F274" s="173" t="s">
        <v>429</v>
      </c>
      <c r="G274" s="174" t="s">
        <v>238</v>
      </c>
      <c r="H274" s="175">
        <v>3.1619999999999999</v>
      </c>
      <c r="I274" s="176"/>
      <c r="J274" s="177">
        <f>ROUND(I274*H274,2)</f>
        <v>0</v>
      </c>
      <c r="K274" s="173" t="s">
        <v>131</v>
      </c>
      <c r="L274" s="38"/>
      <c r="M274" s="178" t="s">
        <v>1</v>
      </c>
      <c r="N274" s="179" t="s">
        <v>43</v>
      </c>
      <c r="O274" s="76"/>
      <c r="P274" s="180">
        <f>O274*H274</f>
        <v>0</v>
      </c>
      <c r="Q274" s="180">
        <v>0</v>
      </c>
      <c r="R274" s="180">
        <f>Q274*H274</f>
        <v>0</v>
      </c>
      <c r="S274" s="180">
        <v>0</v>
      </c>
      <c r="T274" s="181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82" t="s">
        <v>132</v>
      </c>
      <c r="AT274" s="182" t="s">
        <v>127</v>
      </c>
      <c r="AU274" s="182" t="s">
        <v>88</v>
      </c>
      <c r="AY274" s="18" t="s">
        <v>125</v>
      </c>
      <c r="BE274" s="183">
        <f>IF(N274="základní",J274,0)</f>
        <v>0</v>
      </c>
      <c r="BF274" s="183">
        <f>IF(N274="snížená",J274,0)</f>
        <v>0</v>
      </c>
      <c r="BG274" s="183">
        <f>IF(N274="zákl. přenesená",J274,0)</f>
        <v>0</v>
      </c>
      <c r="BH274" s="183">
        <f>IF(N274="sníž. přenesená",J274,0)</f>
        <v>0</v>
      </c>
      <c r="BI274" s="183">
        <f>IF(N274="nulová",J274,0)</f>
        <v>0</v>
      </c>
      <c r="BJ274" s="18" t="s">
        <v>86</v>
      </c>
      <c r="BK274" s="183">
        <f>ROUND(I274*H274,2)</f>
        <v>0</v>
      </c>
      <c r="BL274" s="18" t="s">
        <v>132</v>
      </c>
      <c r="BM274" s="182" t="s">
        <v>430</v>
      </c>
    </row>
    <row r="275" s="2" customFormat="1">
      <c r="A275" s="37"/>
      <c r="B275" s="38"/>
      <c r="C275" s="37"/>
      <c r="D275" s="184" t="s">
        <v>134</v>
      </c>
      <c r="E275" s="37"/>
      <c r="F275" s="185" t="s">
        <v>431</v>
      </c>
      <c r="G275" s="37"/>
      <c r="H275" s="37"/>
      <c r="I275" s="186"/>
      <c r="J275" s="37"/>
      <c r="K275" s="37"/>
      <c r="L275" s="38"/>
      <c r="M275" s="187"/>
      <c r="N275" s="188"/>
      <c r="O275" s="76"/>
      <c r="P275" s="76"/>
      <c r="Q275" s="76"/>
      <c r="R275" s="76"/>
      <c r="S275" s="76"/>
      <c r="T275" s="7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18" t="s">
        <v>134</v>
      </c>
      <c r="AU275" s="18" t="s">
        <v>88</v>
      </c>
    </row>
    <row r="276" s="12" customFormat="1" ht="22.8" customHeight="1">
      <c r="A276" s="12"/>
      <c r="B276" s="157"/>
      <c r="C276" s="12"/>
      <c r="D276" s="158" t="s">
        <v>77</v>
      </c>
      <c r="E276" s="168" t="s">
        <v>432</v>
      </c>
      <c r="F276" s="168" t="s">
        <v>433</v>
      </c>
      <c r="G276" s="12"/>
      <c r="H276" s="12"/>
      <c r="I276" s="160"/>
      <c r="J276" s="169">
        <f>BK276</f>
        <v>0</v>
      </c>
      <c r="K276" s="12"/>
      <c r="L276" s="157"/>
      <c r="M276" s="162"/>
      <c r="N276" s="163"/>
      <c r="O276" s="163"/>
      <c r="P276" s="164">
        <f>SUM(P277:P278)</f>
        <v>0</v>
      </c>
      <c r="Q276" s="163"/>
      <c r="R276" s="164">
        <f>SUM(R277:R278)</f>
        <v>0</v>
      </c>
      <c r="S276" s="163"/>
      <c r="T276" s="165">
        <f>SUM(T277:T278)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58" t="s">
        <v>86</v>
      </c>
      <c r="AT276" s="166" t="s">
        <v>77</v>
      </c>
      <c r="AU276" s="166" t="s">
        <v>86</v>
      </c>
      <c r="AY276" s="158" t="s">
        <v>125</v>
      </c>
      <c r="BK276" s="167">
        <f>SUM(BK277:BK278)</f>
        <v>0</v>
      </c>
    </row>
    <row r="277" s="2" customFormat="1" ht="24.15" customHeight="1">
      <c r="A277" s="37"/>
      <c r="B277" s="170"/>
      <c r="C277" s="171" t="s">
        <v>434</v>
      </c>
      <c r="D277" s="171" t="s">
        <v>127</v>
      </c>
      <c r="E277" s="172" t="s">
        <v>435</v>
      </c>
      <c r="F277" s="173" t="s">
        <v>436</v>
      </c>
      <c r="G277" s="174" t="s">
        <v>238</v>
      </c>
      <c r="H277" s="175">
        <v>49.186</v>
      </c>
      <c r="I277" s="176"/>
      <c r="J277" s="177">
        <f>ROUND(I277*H277,2)</f>
        <v>0</v>
      </c>
      <c r="K277" s="173" t="s">
        <v>131</v>
      </c>
      <c r="L277" s="38"/>
      <c r="M277" s="178" t="s">
        <v>1</v>
      </c>
      <c r="N277" s="179" t="s">
        <v>43</v>
      </c>
      <c r="O277" s="76"/>
      <c r="P277" s="180">
        <f>O277*H277</f>
        <v>0</v>
      </c>
      <c r="Q277" s="180">
        <v>0</v>
      </c>
      <c r="R277" s="180">
        <f>Q277*H277</f>
        <v>0</v>
      </c>
      <c r="S277" s="180">
        <v>0</v>
      </c>
      <c r="T277" s="181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182" t="s">
        <v>132</v>
      </c>
      <c r="AT277" s="182" t="s">
        <v>127</v>
      </c>
      <c r="AU277" s="182" t="s">
        <v>88</v>
      </c>
      <c r="AY277" s="18" t="s">
        <v>125</v>
      </c>
      <c r="BE277" s="183">
        <f>IF(N277="základní",J277,0)</f>
        <v>0</v>
      </c>
      <c r="BF277" s="183">
        <f>IF(N277="snížená",J277,0)</f>
        <v>0</v>
      </c>
      <c r="BG277" s="183">
        <f>IF(N277="zákl. přenesená",J277,0)</f>
        <v>0</v>
      </c>
      <c r="BH277" s="183">
        <f>IF(N277="sníž. přenesená",J277,0)</f>
        <v>0</v>
      </c>
      <c r="BI277" s="183">
        <f>IF(N277="nulová",J277,0)</f>
        <v>0</v>
      </c>
      <c r="BJ277" s="18" t="s">
        <v>86</v>
      </c>
      <c r="BK277" s="183">
        <f>ROUND(I277*H277,2)</f>
        <v>0</v>
      </c>
      <c r="BL277" s="18" t="s">
        <v>132</v>
      </c>
      <c r="BM277" s="182" t="s">
        <v>437</v>
      </c>
    </row>
    <row r="278" s="2" customFormat="1">
      <c r="A278" s="37"/>
      <c r="B278" s="38"/>
      <c r="C278" s="37"/>
      <c r="D278" s="184" t="s">
        <v>134</v>
      </c>
      <c r="E278" s="37"/>
      <c r="F278" s="185" t="s">
        <v>438</v>
      </c>
      <c r="G278" s="37"/>
      <c r="H278" s="37"/>
      <c r="I278" s="186"/>
      <c r="J278" s="37"/>
      <c r="K278" s="37"/>
      <c r="L278" s="38"/>
      <c r="M278" s="187"/>
      <c r="N278" s="188"/>
      <c r="O278" s="76"/>
      <c r="P278" s="76"/>
      <c r="Q278" s="76"/>
      <c r="R278" s="76"/>
      <c r="S278" s="76"/>
      <c r="T278" s="7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18" t="s">
        <v>134</v>
      </c>
      <c r="AU278" s="18" t="s">
        <v>88</v>
      </c>
    </row>
    <row r="279" s="12" customFormat="1" ht="25.92" customHeight="1">
      <c r="A279" s="12"/>
      <c r="B279" s="157"/>
      <c r="C279" s="12"/>
      <c r="D279" s="158" t="s">
        <v>77</v>
      </c>
      <c r="E279" s="159" t="s">
        <v>439</v>
      </c>
      <c r="F279" s="159" t="s">
        <v>440</v>
      </c>
      <c r="G279" s="12"/>
      <c r="H279" s="12"/>
      <c r="I279" s="160"/>
      <c r="J279" s="161">
        <f>BK279</f>
        <v>0</v>
      </c>
      <c r="K279" s="12"/>
      <c r="L279" s="157"/>
      <c r="M279" s="162"/>
      <c r="N279" s="163"/>
      <c r="O279" s="163"/>
      <c r="P279" s="164">
        <f>P280+P291+P300</f>
        <v>0</v>
      </c>
      <c r="Q279" s="163"/>
      <c r="R279" s="164">
        <f>R280+R291+R300</f>
        <v>0</v>
      </c>
      <c r="S279" s="163"/>
      <c r="T279" s="165">
        <f>T280+T291+T300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158" t="s">
        <v>153</v>
      </c>
      <c r="AT279" s="166" t="s">
        <v>77</v>
      </c>
      <c r="AU279" s="166" t="s">
        <v>78</v>
      </c>
      <c r="AY279" s="158" t="s">
        <v>125</v>
      </c>
      <c r="BK279" s="167">
        <f>BK280+BK291+BK300</f>
        <v>0</v>
      </c>
    </row>
    <row r="280" s="12" customFormat="1" ht="22.8" customHeight="1">
      <c r="A280" s="12"/>
      <c r="B280" s="157"/>
      <c r="C280" s="12"/>
      <c r="D280" s="158" t="s">
        <v>77</v>
      </c>
      <c r="E280" s="168" t="s">
        <v>441</v>
      </c>
      <c r="F280" s="168" t="s">
        <v>442</v>
      </c>
      <c r="G280" s="12"/>
      <c r="H280" s="12"/>
      <c r="I280" s="160"/>
      <c r="J280" s="169">
        <f>BK280</f>
        <v>0</v>
      </c>
      <c r="K280" s="12"/>
      <c r="L280" s="157"/>
      <c r="M280" s="162"/>
      <c r="N280" s="163"/>
      <c r="O280" s="163"/>
      <c r="P280" s="164">
        <f>SUM(P281:P290)</f>
        <v>0</v>
      </c>
      <c r="Q280" s="163"/>
      <c r="R280" s="164">
        <f>SUM(R281:R290)</f>
        <v>0</v>
      </c>
      <c r="S280" s="163"/>
      <c r="T280" s="165">
        <f>SUM(T281:T290)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58" t="s">
        <v>153</v>
      </c>
      <c r="AT280" s="166" t="s">
        <v>77</v>
      </c>
      <c r="AU280" s="166" t="s">
        <v>86</v>
      </c>
      <c r="AY280" s="158" t="s">
        <v>125</v>
      </c>
      <c r="BK280" s="167">
        <f>SUM(BK281:BK290)</f>
        <v>0</v>
      </c>
    </row>
    <row r="281" s="2" customFormat="1" ht="16.5" customHeight="1">
      <c r="A281" s="37"/>
      <c r="B281" s="170"/>
      <c r="C281" s="171" t="s">
        <v>443</v>
      </c>
      <c r="D281" s="171" t="s">
        <v>127</v>
      </c>
      <c r="E281" s="172" t="s">
        <v>444</v>
      </c>
      <c r="F281" s="173" t="s">
        <v>445</v>
      </c>
      <c r="G281" s="174" t="s">
        <v>446</v>
      </c>
      <c r="H281" s="175">
        <v>1</v>
      </c>
      <c r="I281" s="176"/>
      <c r="J281" s="177">
        <f>ROUND(I281*H281,2)</f>
        <v>0</v>
      </c>
      <c r="K281" s="173" t="s">
        <v>131</v>
      </c>
      <c r="L281" s="38"/>
      <c r="M281" s="178" t="s">
        <v>1</v>
      </c>
      <c r="N281" s="179" t="s">
        <v>43</v>
      </c>
      <c r="O281" s="76"/>
      <c r="P281" s="180">
        <f>O281*H281</f>
        <v>0</v>
      </c>
      <c r="Q281" s="180">
        <v>0</v>
      </c>
      <c r="R281" s="180">
        <f>Q281*H281</f>
        <v>0</v>
      </c>
      <c r="S281" s="180">
        <v>0</v>
      </c>
      <c r="T281" s="181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82" t="s">
        <v>447</v>
      </c>
      <c r="AT281" s="182" t="s">
        <v>127</v>
      </c>
      <c r="AU281" s="182" t="s">
        <v>88</v>
      </c>
      <c r="AY281" s="18" t="s">
        <v>125</v>
      </c>
      <c r="BE281" s="183">
        <f>IF(N281="základní",J281,0)</f>
        <v>0</v>
      </c>
      <c r="BF281" s="183">
        <f>IF(N281="snížená",J281,0)</f>
        <v>0</v>
      </c>
      <c r="BG281" s="183">
        <f>IF(N281="zákl. přenesená",J281,0)</f>
        <v>0</v>
      </c>
      <c r="BH281" s="183">
        <f>IF(N281="sníž. přenesená",J281,0)</f>
        <v>0</v>
      </c>
      <c r="BI281" s="183">
        <f>IF(N281="nulová",J281,0)</f>
        <v>0</v>
      </c>
      <c r="BJ281" s="18" t="s">
        <v>86</v>
      </c>
      <c r="BK281" s="183">
        <f>ROUND(I281*H281,2)</f>
        <v>0</v>
      </c>
      <c r="BL281" s="18" t="s">
        <v>447</v>
      </c>
      <c r="BM281" s="182" t="s">
        <v>448</v>
      </c>
    </row>
    <row r="282" s="2" customFormat="1">
      <c r="A282" s="37"/>
      <c r="B282" s="38"/>
      <c r="C282" s="37"/>
      <c r="D282" s="184" t="s">
        <v>134</v>
      </c>
      <c r="E282" s="37"/>
      <c r="F282" s="185" t="s">
        <v>449</v>
      </c>
      <c r="G282" s="37"/>
      <c r="H282" s="37"/>
      <c r="I282" s="186"/>
      <c r="J282" s="37"/>
      <c r="K282" s="37"/>
      <c r="L282" s="38"/>
      <c r="M282" s="187"/>
      <c r="N282" s="188"/>
      <c r="O282" s="76"/>
      <c r="P282" s="76"/>
      <c r="Q282" s="76"/>
      <c r="R282" s="76"/>
      <c r="S282" s="76"/>
      <c r="T282" s="7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18" t="s">
        <v>134</v>
      </c>
      <c r="AU282" s="18" t="s">
        <v>88</v>
      </c>
    </row>
    <row r="283" s="2" customFormat="1" ht="16.5" customHeight="1">
      <c r="A283" s="37"/>
      <c r="B283" s="170"/>
      <c r="C283" s="171" t="s">
        <v>450</v>
      </c>
      <c r="D283" s="171" t="s">
        <v>127</v>
      </c>
      <c r="E283" s="172" t="s">
        <v>451</v>
      </c>
      <c r="F283" s="173" t="s">
        <v>452</v>
      </c>
      <c r="G283" s="174" t="s">
        <v>446</v>
      </c>
      <c r="H283" s="175">
        <v>1</v>
      </c>
      <c r="I283" s="176"/>
      <c r="J283" s="177">
        <f>ROUND(I283*H283,2)</f>
        <v>0</v>
      </c>
      <c r="K283" s="173" t="s">
        <v>131</v>
      </c>
      <c r="L283" s="38"/>
      <c r="M283" s="178" t="s">
        <v>1</v>
      </c>
      <c r="N283" s="179" t="s">
        <v>43</v>
      </c>
      <c r="O283" s="76"/>
      <c r="P283" s="180">
        <f>O283*H283</f>
        <v>0</v>
      </c>
      <c r="Q283" s="180">
        <v>0</v>
      </c>
      <c r="R283" s="180">
        <f>Q283*H283</f>
        <v>0</v>
      </c>
      <c r="S283" s="180">
        <v>0</v>
      </c>
      <c r="T283" s="181">
        <f>S283*H283</f>
        <v>0</v>
      </c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R283" s="182" t="s">
        <v>447</v>
      </c>
      <c r="AT283" s="182" t="s">
        <v>127</v>
      </c>
      <c r="AU283" s="182" t="s">
        <v>88</v>
      </c>
      <c r="AY283" s="18" t="s">
        <v>125</v>
      </c>
      <c r="BE283" s="183">
        <f>IF(N283="základní",J283,0)</f>
        <v>0</v>
      </c>
      <c r="BF283" s="183">
        <f>IF(N283="snížená",J283,0)</f>
        <v>0</v>
      </c>
      <c r="BG283" s="183">
        <f>IF(N283="zákl. přenesená",J283,0)</f>
        <v>0</v>
      </c>
      <c r="BH283" s="183">
        <f>IF(N283="sníž. přenesená",J283,0)</f>
        <v>0</v>
      </c>
      <c r="BI283" s="183">
        <f>IF(N283="nulová",J283,0)</f>
        <v>0</v>
      </c>
      <c r="BJ283" s="18" t="s">
        <v>86</v>
      </c>
      <c r="BK283" s="183">
        <f>ROUND(I283*H283,2)</f>
        <v>0</v>
      </c>
      <c r="BL283" s="18" t="s">
        <v>447</v>
      </c>
      <c r="BM283" s="182" t="s">
        <v>453</v>
      </c>
    </row>
    <row r="284" s="2" customFormat="1">
      <c r="A284" s="37"/>
      <c r="B284" s="38"/>
      <c r="C284" s="37"/>
      <c r="D284" s="184" t="s">
        <v>134</v>
      </c>
      <c r="E284" s="37"/>
      <c r="F284" s="185" t="s">
        <v>454</v>
      </c>
      <c r="G284" s="37"/>
      <c r="H284" s="37"/>
      <c r="I284" s="186"/>
      <c r="J284" s="37"/>
      <c r="K284" s="37"/>
      <c r="L284" s="38"/>
      <c r="M284" s="187"/>
      <c r="N284" s="188"/>
      <c r="O284" s="76"/>
      <c r="P284" s="76"/>
      <c r="Q284" s="76"/>
      <c r="R284" s="76"/>
      <c r="S284" s="76"/>
      <c r="T284" s="7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T284" s="18" t="s">
        <v>134</v>
      </c>
      <c r="AU284" s="18" t="s">
        <v>88</v>
      </c>
    </row>
    <row r="285" s="2" customFormat="1" ht="16.5" customHeight="1">
      <c r="A285" s="37"/>
      <c r="B285" s="170"/>
      <c r="C285" s="171" t="s">
        <v>455</v>
      </c>
      <c r="D285" s="171" t="s">
        <v>127</v>
      </c>
      <c r="E285" s="172" t="s">
        <v>456</v>
      </c>
      <c r="F285" s="173" t="s">
        <v>457</v>
      </c>
      <c r="G285" s="174" t="s">
        <v>446</v>
      </c>
      <c r="H285" s="175">
        <v>1</v>
      </c>
      <c r="I285" s="176"/>
      <c r="J285" s="177">
        <f>ROUND(I285*H285,2)</f>
        <v>0</v>
      </c>
      <c r="K285" s="173" t="s">
        <v>131</v>
      </c>
      <c r="L285" s="38"/>
      <c r="M285" s="178" t="s">
        <v>1</v>
      </c>
      <c r="N285" s="179" t="s">
        <v>43</v>
      </c>
      <c r="O285" s="76"/>
      <c r="P285" s="180">
        <f>O285*H285</f>
        <v>0</v>
      </c>
      <c r="Q285" s="180">
        <v>0</v>
      </c>
      <c r="R285" s="180">
        <f>Q285*H285</f>
        <v>0</v>
      </c>
      <c r="S285" s="180">
        <v>0</v>
      </c>
      <c r="T285" s="181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82" t="s">
        <v>447</v>
      </c>
      <c r="AT285" s="182" t="s">
        <v>127</v>
      </c>
      <c r="AU285" s="182" t="s">
        <v>88</v>
      </c>
      <c r="AY285" s="18" t="s">
        <v>125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8" t="s">
        <v>86</v>
      </c>
      <c r="BK285" s="183">
        <f>ROUND(I285*H285,2)</f>
        <v>0</v>
      </c>
      <c r="BL285" s="18" t="s">
        <v>447</v>
      </c>
      <c r="BM285" s="182" t="s">
        <v>458</v>
      </c>
    </row>
    <row r="286" s="2" customFormat="1">
      <c r="A286" s="37"/>
      <c r="B286" s="38"/>
      <c r="C286" s="37"/>
      <c r="D286" s="184" t="s">
        <v>134</v>
      </c>
      <c r="E286" s="37"/>
      <c r="F286" s="185" t="s">
        <v>459</v>
      </c>
      <c r="G286" s="37"/>
      <c r="H286" s="37"/>
      <c r="I286" s="186"/>
      <c r="J286" s="37"/>
      <c r="K286" s="37"/>
      <c r="L286" s="38"/>
      <c r="M286" s="187"/>
      <c r="N286" s="188"/>
      <c r="O286" s="76"/>
      <c r="P286" s="76"/>
      <c r="Q286" s="76"/>
      <c r="R286" s="76"/>
      <c r="S286" s="76"/>
      <c r="T286" s="7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18" t="s">
        <v>134</v>
      </c>
      <c r="AU286" s="18" t="s">
        <v>88</v>
      </c>
    </row>
    <row r="287" s="2" customFormat="1" ht="16.5" customHeight="1">
      <c r="A287" s="37"/>
      <c r="B287" s="170"/>
      <c r="C287" s="171" t="s">
        <v>460</v>
      </c>
      <c r="D287" s="171" t="s">
        <v>127</v>
      </c>
      <c r="E287" s="172" t="s">
        <v>461</v>
      </c>
      <c r="F287" s="173" t="s">
        <v>462</v>
      </c>
      <c r="G287" s="174" t="s">
        <v>446</v>
      </c>
      <c r="H287" s="175">
        <v>1</v>
      </c>
      <c r="I287" s="176"/>
      <c r="J287" s="177">
        <f>ROUND(I287*H287,2)</f>
        <v>0</v>
      </c>
      <c r="K287" s="173" t="s">
        <v>131</v>
      </c>
      <c r="L287" s="38"/>
      <c r="M287" s="178" t="s">
        <v>1</v>
      </c>
      <c r="N287" s="179" t="s">
        <v>43</v>
      </c>
      <c r="O287" s="76"/>
      <c r="P287" s="180">
        <f>O287*H287</f>
        <v>0</v>
      </c>
      <c r="Q287" s="180">
        <v>0</v>
      </c>
      <c r="R287" s="180">
        <f>Q287*H287</f>
        <v>0</v>
      </c>
      <c r="S287" s="180">
        <v>0</v>
      </c>
      <c r="T287" s="181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82" t="s">
        <v>447</v>
      </c>
      <c r="AT287" s="182" t="s">
        <v>127</v>
      </c>
      <c r="AU287" s="182" t="s">
        <v>88</v>
      </c>
      <c r="AY287" s="18" t="s">
        <v>125</v>
      </c>
      <c r="BE287" s="183">
        <f>IF(N287="základní",J287,0)</f>
        <v>0</v>
      </c>
      <c r="BF287" s="183">
        <f>IF(N287="snížená",J287,0)</f>
        <v>0</v>
      </c>
      <c r="BG287" s="183">
        <f>IF(N287="zákl. přenesená",J287,0)</f>
        <v>0</v>
      </c>
      <c r="BH287" s="183">
        <f>IF(N287="sníž. přenesená",J287,0)</f>
        <v>0</v>
      </c>
      <c r="BI287" s="183">
        <f>IF(N287="nulová",J287,0)</f>
        <v>0</v>
      </c>
      <c r="BJ287" s="18" t="s">
        <v>86</v>
      </c>
      <c r="BK287" s="183">
        <f>ROUND(I287*H287,2)</f>
        <v>0</v>
      </c>
      <c r="BL287" s="18" t="s">
        <v>447</v>
      </c>
      <c r="BM287" s="182" t="s">
        <v>463</v>
      </c>
    </row>
    <row r="288" s="2" customFormat="1">
      <c r="A288" s="37"/>
      <c r="B288" s="38"/>
      <c r="C288" s="37"/>
      <c r="D288" s="184" t="s">
        <v>134</v>
      </c>
      <c r="E288" s="37"/>
      <c r="F288" s="185" t="s">
        <v>464</v>
      </c>
      <c r="G288" s="37"/>
      <c r="H288" s="37"/>
      <c r="I288" s="186"/>
      <c r="J288" s="37"/>
      <c r="K288" s="37"/>
      <c r="L288" s="38"/>
      <c r="M288" s="187"/>
      <c r="N288" s="188"/>
      <c r="O288" s="76"/>
      <c r="P288" s="76"/>
      <c r="Q288" s="76"/>
      <c r="R288" s="76"/>
      <c r="S288" s="76"/>
      <c r="T288" s="7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18" t="s">
        <v>134</v>
      </c>
      <c r="AU288" s="18" t="s">
        <v>88</v>
      </c>
    </row>
    <row r="289" s="2" customFormat="1" ht="16.5" customHeight="1">
      <c r="A289" s="37"/>
      <c r="B289" s="170"/>
      <c r="C289" s="171" t="s">
        <v>465</v>
      </c>
      <c r="D289" s="171" t="s">
        <v>127</v>
      </c>
      <c r="E289" s="172" t="s">
        <v>466</v>
      </c>
      <c r="F289" s="173" t="s">
        <v>467</v>
      </c>
      <c r="G289" s="174" t="s">
        <v>446</v>
      </c>
      <c r="H289" s="175">
        <v>1</v>
      </c>
      <c r="I289" s="176"/>
      <c r="J289" s="177">
        <f>ROUND(I289*H289,2)</f>
        <v>0</v>
      </c>
      <c r="K289" s="173" t="s">
        <v>131</v>
      </c>
      <c r="L289" s="38"/>
      <c r="M289" s="178" t="s">
        <v>1</v>
      </c>
      <c r="N289" s="179" t="s">
        <v>43</v>
      </c>
      <c r="O289" s="76"/>
      <c r="P289" s="180">
        <f>O289*H289</f>
        <v>0</v>
      </c>
      <c r="Q289" s="180">
        <v>0</v>
      </c>
      <c r="R289" s="180">
        <f>Q289*H289</f>
        <v>0</v>
      </c>
      <c r="S289" s="180">
        <v>0</v>
      </c>
      <c r="T289" s="181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82" t="s">
        <v>447</v>
      </c>
      <c r="AT289" s="182" t="s">
        <v>127</v>
      </c>
      <c r="AU289" s="182" t="s">
        <v>88</v>
      </c>
      <c r="AY289" s="18" t="s">
        <v>125</v>
      </c>
      <c r="BE289" s="183">
        <f>IF(N289="základní",J289,0)</f>
        <v>0</v>
      </c>
      <c r="BF289" s="183">
        <f>IF(N289="snížená",J289,0)</f>
        <v>0</v>
      </c>
      <c r="BG289" s="183">
        <f>IF(N289="zákl. přenesená",J289,0)</f>
        <v>0</v>
      </c>
      <c r="BH289" s="183">
        <f>IF(N289="sníž. přenesená",J289,0)</f>
        <v>0</v>
      </c>
      <c r="BI289" s="183">
        <f>IF(N289="nulová",J289,0)</f>
        <v>0</v>
      </c>
      <c r="BJ289" s="18" t="s">
        <v>86</v>
      </c>
      <c r="BK289" s="183">
        <f>ROUND(I289*H289,2)</f>
        <v>0</v>
      </c>
      <c r="BL289" s="18" t="s">
        <v>447</v>
      </c>
      <c r="BM289" s="182" t="s">
        <v>468</v>
      </c>
    </row>
    <row r="290" s="2" customFormat="1">
      <c r="A290" s="37"/>
      <c r="B290" s="38"/>
      <c r="C290" s="37"/>
      <c r="D290" s="184" t="s">
        <v>134</v>
      </c>
      <c r="E290" s="37"/>
      <c r="F290" s="185" t="s">
        <v>469</v>
      </c>
      <c r="G290" s="37"/>
      <c r="H290" s="37"/>
      <c r="I290" s="186"/>
      <c r="J290" s="37"/>
      <c r="K290" s="37"/>
      <c r="L290" s="38"/>
      <c r="M290" s="187"/>
      <c r="N290" s="188"/>
      <c r="O290" s="76"/>
      <c r="P290" s="76"/>
      <c r="Q290" s="76"/>
      <c r="R290" s="76"/>
      <c r="S290" s="76"/>
      <c r="T290" s="7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8" t="s">
        <v>134</v>
      </c>
      <c r="AU290" s="18" t="s">
        <v>88</v>
      </c>
    </row>
    <row r="291" s="12" customFormat="1" ht="22.8" customHeight="1">
      <c r="A291" s="12"/>
      <c r="B291" s="157"/>
      <c r="C291" s="12"/>
      <c r="D291" s="158" t="s">
        <v>77</v>
      </c>
      <c r="E291" s="168" t="s">
        <v>470</v>
      </c>
      <c r="F291" s="168" t="s">
        <v>471</v>
      </c>
      <c r="G291" s="12"/>
      <c r="H291" s="12"/>
      <c r="I291" s="160"/>
      <c r="J291" s="169">
        <f>BK291</f>
        <v>0</v>
      </c>
      <c r="K291" s="12"/>
      <c r="L291" s="157"/>
      <c r="M291" s="162"/>
      <c r="N291" s="163"/>
      <c r="O291" s="163"/>
      <c r="P291" s="164">
        <f>SUM(P292:P299)</f>
        <v>0</v>
      </c>
      <c r="Q291" s="163"/>
      <c r="R291" s="164">
        <f>SUM(R292:R299)</f>
        <v>0</v>
      </c>
      <c r="S291" s="163"/>
      <c r="T291" s="165">
        <f>SUM(T292:T299)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58" t="s">
        <v>153</v>
      </c>
      <c r="AT291" s="166" t="s">
        <v>77</v>
      </c>
      <c r="AU291" s="166" t="s">
        <v>86</v>
      </c>
      <c r="AY291" s="158" t="s">
        <v>125</v>
      </c>
      <c r="BK291" s="167">
        <f>SUM(BK292:BK299)</f>
        <v>0</v>
      </c>
    </row>
    <row r="292" s="2" customFormat="1" ht="16.5" customHeight="1">
      <c r="A292" s="37"/>
      <c r="B292" s="170"/>
      <c r="C292" s="171" t="s">
        <v>472</v>
      </c>
      <c r="D292" s="171" t="s">
        <v>127</v>
      </c>
      <c r="E292" s="172" t="s">
        <v>473</v>
      </c>
      <c r="F292" s="173" t="s">
        <v>471</v>
      </c>
      <c r="G292" s="174" t="s">
        <v>446</v>
      </c>
      <c r="H292" s="175">
        <v>1</v>
      </c>
      <c r="I292" s="176"/>
      <c r="J292" s="177">
        <f>ROUND(I292*H292,2)</f>
        <v>0</v>
      </c>
      <c r="K292" s="173" t="s">
        <v>131</v>
      </c>
      <c r="L292" s="38"/>
      <c r="M292" s="178" t="s">
        <v>1</v>
      </c>
      <c r="N292" s="179" t="s">
        <v>43</v>
      </c>
      <c r="O292" s="76"/>
      <c r="P292" s="180">
        <f>O292*H292</f>
        <v>0</v>
      </c>
      <c r="Q292" s="180">
        <v>0</v>
      </c>
      <c r="R292" s="180">
        <f>Q292*H292</f>
        <v>0</v>
      </c>
      <c r="S292" s="180">
        <v>0</v>
      </c>
      <c r="T292" s="181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82" t="s">
        <v>447</v>
      </c>
      <c r="AT292" s="182" t="s">
        <v>127</v>
      </c>
      <c r="AU292" s="182" t="s">
        <v>88</v>
      </c>
      <c r="AY292" s="18" t="s">
        <v>125</v>
      </c>
      <c r="BE292" s="183">
        <f>IF(N292="základní",J292,0)</f>
        <v>0</v>
      </c>
      <c r="BF292" s="183">
        <f>IF(N292="snížená",J292,0)</f>
        <v>0</v>
      </c>
      <c r="BG292" s="183">
        <f>IF(N292="zákl. přenesená",J292,0)</f>
        <v>0</v>
      </c>
      <c r="BH292" s="183">
        <f>IF(N292="sníž. přenesená",J292,0)</f>
        <v>0</v>
      </c>
      <c r="BI292" s="183">
        <f>IF(N292="nulová",J292,0)</f>
        <v>0</v>
      </c>
      <c r="BJ292" s="18" t="s">
        <v>86</v>
      </c>
      <c r="BK292" s="183">
        <f>ROUND(I292*H292,2)</f>
        <v>0</v>
      </c>
      <c r="BL292" s="18" t="s">
        <v>447</v>
      </c>
      <c r="BM292" s="182" t="s">
        <v>474</v>
      </c>
    </row>
    <row r="293" s="2" customFormat="1">
      <c r="A293" s="37"/>
      <c r="B293" s="38"/>
      <c r="C293" s="37"/>
      <c r="D293" s="184" t="s">
        <v>134</v>
      </c>
      <c r="E293" s="37"/>
      <c r="F293" s="185" t="s">
        <v>475</v>
      </c>
      <c r="G293" s="37"/>
      <c r="H293" s="37"/>
      <c r="I293" s="186"/>
      <c r="J293" s="37"/>
      <c r="K293" s="37"/>
      <c r="L293" s="38"/>
      <c r="M293" s="187"/>
      <c r="N293" s="188"/>
      <c r="O293" s="76"/>
      <c r="P293" s="76"/>
      <c r="Q293" s="76"/>
      <c r="R293" s="76"/>
      <c r="S293" s="76"/>
      <c r="T293" s="7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T293" s="18" t="s">
        <v>134</v>
      </c>
      <c r="AU293" s="18" t="s">
        <v>88</v>
      </c>
    </row>
    <row r="294" s="2" customFormat="1" ht="16.5" customHeight="1">
      <c r="A294" s="37"/>
      <c r="B294" s="170"/>
      <c r="C294" s="171" t="s">
        <v>476</v>
      </c>
      <c r="D294" s="171" t="s">
        <v>127</v>
      </c>
      <c r="E294" s="172" t="s">
        <v>477</v>
      </c>
      <c r="F294" s="173" t="s">
        <v>478</v>
      </c>
      <c r="G294" s="174" t="s">
        <v>446</v>
      </c>
      <c r="H294" s="175">
        <v>1</v>
      </c>
      <c r="I294" s="176"/>
      <c r="J294" s="177">
        <f>ROUND(I294*H294,2)</f>
        <v>0</v>
      </c>
      <c r="K294" s="173" t="s">
        <v>131</v>
      </c>
      <c r="L294" s="38"/>
      <c r="M294" s="178" t="s">
        <v>1</v>
      </c>
      <c r="N294" s="179" t="s">
        <v>43</v>
      </c>
      <c r="O294" s="76"/>
      <c r="P294" s="180">
        <f>O294*H294</f>
        <v>0</v>
      </c>
      <c r="Q294" s="180">
        <v>0</v>
      </c>
      <c r="R294" s="180">
        <f>Q294*H294</f>
        <v>0</v>
      </c>
      <c r="S294" s="180">
        <v>0</v>
      </c>
      <c r="T294" s="181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82" t="s">
        <v>447</v>
      </c>
      <c r="AT294" s="182" t="s">
        <v>127</v>
      </c>
      <c r="AU294" s="182" t="s">
        <v>88</v>
      </c>
      <c r="AY294" s="18" t="s">
        <v>125</v>
      </c>
      <c r="BE294" s="183">
        <f>IF(N294="základní",J294,0)</f>
        <v>0</v>
      </c>
      <c r="BF294" s="183">
        <f>IF(N294="snížená",J294,0)</f>
        <v>0</v>
      </c>
      <c r="BG294" s="183">
        <f>IF(N294="zákl. přenesená",J294,0)</f>
        <v>0</v>
      </c>
      <c r="BH294" s="183">
        <f>IF(N294="sníž. přenesená",J294,0)</f>
        <v>0</v>
      </c>
      <c r="BI294" s="183">
        <f>IF(N294="nulová",J294,0)</f>
        <v>0</v>
      </c>
      <c r="BJ294" s="18" t="s">
        <v>86</v>
      </c>
      <c r="BK294" s="183">
        <f>ROUND(I294*H294,2)</f>
        <v>0</v>
      </c>
      <c r="BL294" s="18" t="s">
        <v>447</v>
      </c>
      <c r="BM294" s="182" t="s">
        <v>479</v>
      </c>
    </row>
    <row r="295" s="2" customFormat="1">
      <c r="A295" s="37"/>
      <c r="B295" s="38"/>
      <c r="C295" s="37"/>
      <c r="D295" s="184" t="s">
        <v>134</v>
      </c>
      <c r="E295" s="37"/>
      <c r="F295" s="185" t="s">
        <v>480</v>
      </c>
      <c r="G295" s="37"/>
      <c r="H295" s="37"/>
      <c r="I295" s="186"/>
      <c r="J295" s="37"/>
      <c r="K295" s="37"/>
      <c r="L295" s="38"/>
      <c r="M295" s="187"/>
      <c r="N295" s="188"/>
      <c r="O295" s="76"/>
      <c r="P295" s="76"/>
      <c r="Q295" s="76"/>
      <c r="R295" s="76"/>
      <c r="S295" s="76"/>
      <c r="T295" s="7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18" t="s">
        <v>134</v>
      </c>
      <c r="AU295" s="18" t="s">
        <v>88</v>
      </c>
    </row>
    <row r="296" s="2" customFormat="1" ht="16.5" customHeight="1">
      <c r="A296" s="37"/>
      <c r="B296" s="170"/>
      <c r="C296" s="171" t="s">
        <v>481</v>
      </c>
      <c r="D296" s="171" t="s">
        <v>127</v>
      </c>
      <c r="E296" s="172" t="s">
        <v>482</v>
      </c>
      <c r="F296" s="173" t="s">
        <v>483</v>
      </c>
      <c r="G296" s="174" t="s">
        <v>446</v>
      </c>
      <c r="H296" s="175">
        <v>1</v>
      </c>
      <c r="I296" s="176"/>
      <c r="J296" s="177">
        <f>ROUND(I296*H296,2)</f>
        <v>0</v>
      </c>
      <c r="K296" s="173" t="s">
        <v>131</v>
      </c>
      <c r="L296" s="38"/>
      <c r="M296" s="178" t="s">
        <v>1</v>
      </c>
      <c r="N296" s="179" t="s">
        <v>43</v>
      </c>
      <c r="O296" s="76"/>
      <c r="P296" s="180">
        <f>O296*H296</f>
        <v>0</v>
      </c>
      <c r="Q296" s="180">
        <v>0</v>
      </c>
      <c r="R296" s="180">
        <f>Q296*H296</f>
        <v>0</v>
      </c>
      <c r="S296" s="180">
        <v>0</v>
      </c>
      <c r="T296" s="181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82" t="s">
        <v>447</v>
      </c>
      <c r="AT296" s="182" t="s">
        <v>127</v>
      </c>
      <c r="AU296" s="182" t="s">
        <v>88</v>
      </c>
      <c r="AY296" s="18" t="s">
        <v>125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8" t="s">
        <v>86</v>
      </c>
      <c r="BK296" s="183">
        <f>ROUND(I296*H296,2)</f>
        <v>0</v>
      </c>
      <c r="BL296" s="18" t="s">
        <v>447</v>
      </c>
      <c r="BM296" s="182" t="s">
        <v>484</v>
      </c>
    </row>
    <row r="297" s="2" customFormat="1">
      <c r="A297" s="37"/>
      <c r="B297" s="38"/>
      <c r="C297" s="37"/>
      <c r="D297" s="184" t="s">
        <v>134</v>
      </c>
      <c r="E297" s="37"/>
      <c r="F297" s="185" t="s">
        <v>485</v>
      </c>
      <c r="G297" s="37"/>
      <c r="H297" s="37"/>
      <c r="I297" s="186"/>
      <c r="J297" s="37"/>
      <c r="K297" s="37"/>
      <c r="L297" s="38"/>
      <c r="M297" s="187"/>
      <c r="N297" s="188"/>
      <c r="O297" s="76"/>
      <c r="P297" s="76"/>
      <c r="Q297" s="76"/>
      <c r="R297" s="76"/>
      <c r="S297" s="76"/>
      <c r="T297" s="7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18" t="s">
        <v>134</v>
      </c>
      <c r="AU297" s="18" t="s">
        <v>88</v>
      </c>
    </row>
    <row r="298" s="2" customFormat="1" ht="16.5" customHeight="1">
      <c r="A298" s="37"/>
      <c r="B298" s="170"/>
      <c r="C298" s="171" t="s">
        <v>486</v>
      </c>
      <c r="D298" s="171" t="s">
        <v>127</v>
      </c>
      <c r="E298" s="172" t="s">
        <v>487</v>
      </c>
      <c r="F298" s="173" t="s">
        <v>488</v>
      </c>
      <c r="G298" s="174" t="s">
        <v>446</v>
      </c>
      <c r="H298" s="175">
        <v>1</v>
      </c>
      <c r="I298" s="176"/>
      <c r="J298" s="177">
        <f>ROUND(I298*H298,2)</f>
        <v>0</v>
      </c>
      <c r="K298" s="173" t="s">
        <v>131</v>
      </c>
      <c r="L298" s="38"/>
      <c r="M298" s="178" t="s">
        <v>1</v>
      </c>
      <c r="N298" s="179" t="s">
        <v>43</v>
      </c>
      <c r="O298" s="76"/>
      <c r="P298" s="180">
        <f>O298*H298</f>
        <v>0</v>
      </c>
      <c r="Q298" s="180">
        <v>0</v>
      </c>
      <c r="R298" s="180">
        <f>Q298*H298</f>
        <v>0</v>
      </c>
      <c r="S298" s="180">
        <v>0</v>
      </c>
      <c r="T298" s="181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82" t="s">
        <v>447</v>
      </c>
      <c r="AT298" s="182" t="s">
        <v>127</v>
      </c>
      <c r="AU298" s="182" t="s">
        <v>88</v>
      </c>
      <c r="AY298" s="18" t="s">
        <v>125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8" t="s">
        <v>86</v>
      </c>
      <c r="BK298" s="183">
        <f>ROUND(I298*H298,2)</f>
        <v>0</v>
      </c>
      <c r="BL298" s="18" t="s">
        <v>447</v>
      </c>
      <c r="BM298" s="182" t="s">
        <v>489</v>
      </c>
    </row>
    <row r="299" s="2" customFormat="1">
      <c r="A299" s="37"/>
      <c r="B299" s="38"/>
      <c r="C299" s="37"/>
      <c r="D299" s="184" t="s">
        <v>134</v>
      </c>
      <c r="E299" s="37"/>
      <c r="F299" s="185" t="s">
        <v>490</v>
      </c>
      <c r="G299" s="37"/>
      <c r="H299" s="37"/>
      <c r="I299" s="186"/>
      <c r="J299" s="37"/>
      <c r="K299" s="37"/>
      <c r="L299" s="38"/>
      <c r="M299" s="187"/>
      <c r="N299" s="188"/>
      <c r="O299" s="76"/>
      <c r="P299" s="76"/>
      <c r="Q299" s="76"/>
      <c r="R299" s="76"/>
      <c r="S299" s="76"/>
      <c r="T299" s="7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18" t="s">
        <v>134</v>
      </c>
      <c r="AU299" s="18" t="s">
        <v>88</v>
      </c>
    </row>
    <row r="300" s="12" customFormat="1" ht="22.8" customHeight="1">
      <c r="A300" s="12"/>
      <c r="B300" s="157"/>
      <c r="C300" s="12"/>
      <c r="D300" s="158" t="s">
        <v>77</v>
      </c>
      <c r="E300" s="168" t="s">
        <v>491</v>
      </c>
      <c r="F300" s="168" t="s">
        <v>492</v>
      </c>
      <c r="G300" s="12"/>
      <c r="H300" s="12"/>
      <c r="I300" s="160"/>
      <c r="J300" s="169">
        <f>BK300</f>
        <v>0</v>
      </c>
      <c r="K300" s="12"/>
      <c r="L300" s="157"/>
      <c r="M300" s="162"/>
      <c r="N300" s="163"/>
      <c r="O300" s="163"/>
      <c r="P300" s="164">
        <f>SUM(P301:P306)</f>
        <v>0</v>
      </c>
      <c r="Q300" s="163"/>
      <c r="R300" s="164">
        <f>SUM(R301:R306)</f>
        <v>0</v>
      </c>
      <c r="S300" s="163"/>
      <c r="T300" s="165">
        <f>SUM(T301:T306)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58" t="s">
        <v>153</v>
      </c>
      <c r="AT300" s="166" t="s">
        <v>77</v>
      </c>
      <c r="AU300" s="166" t="s">
        <v>86</v>
      </c>
      <c r="AY300" s="158" t="s">
        <v>125</v>
      </c>
      <c r="BK300" s="167">
        <f>SUM(BK301:BK306)</f>
        <v>0</v>
      </c>
    </row>
    <row r="301" s="2" customFormat="1" ht="16.5" customHeight="1">
      <c r="A301" s="37"/>
      <c r="B301" s="170"/>
      <c r="C301" s="171" t="s">
        <v>493</v>
      </c>
      <c r="D301" s="171" t="s">
        <v>127</v>
      </c>
      <c r="E301" s="172" t="s">
        <v>494</v>
      </c>
      <c r="F301" s="173" t="s">
        <v>495</v>
      </c>
      <c r="G301" s="174" t="s">
        <v>446</v>
      </c>
      <c r="H301" s="175">
        <v>1</v>
      </c>
      <c r="I301" s="176"/>
      <c r="J301" s="177">
        <f>ROUND(I301*H301,2)</f>
        <v>0</v>
      </c>
      <c r="K301" s="173" t="s">
        <v>131</v>
      </c>
      <c r="L301" s="38"/>
      <c r="M301" s="178" t="s">
        <v>1</v>
      </c>
      <c r="N301" s="179" t="s">
        <v>43</v>
      </c>
      <c r="O301" s="76"/>
      <c r="P301" s="180">
        <f>O301*H301</f>
        <v>0</v>
      </c>
      <c r="Q301" s="180">
        <v>0</v>
      </c>
      <c r="R301" s="180">
        <f>Q301*H301</f>
        <v>0</v>
      </c>
      <c r="S301" s="180">
        <v>0</v>
      </c>
      <c r="T301" s="181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2" t="s">
        <v>447</v>
      </c>
      <c r="AT301" s="182" t="s">
        <v>127</v>
      </c>
      <c r="AU301" s="182" t="s">
        <v>88</v>
      </c>
      <c r="AY301" s="18" t="s">
        <v>125</v>
      </c>
      <c r="BE301" s="183">
        <f>IF(N301="základní",J301,0)</f>
        <v>0</v>
      </c>
      <c r="BF301" s="183">
        <f>IF(N301="snížená",J301,0)</f>
        <v>0</v>
      </c>
      <c r="BG301" s="183">
        <f>IF(N301="zákl. přenesená",J301,0)</f>
        <v>0</v>
      </c>
      <c r="BH301" s="183">
        <f>IF(N301="sníž. přenesená",J301,0)</f>
        <v>0</v>
      </c>
      <c r="BI301" s="183">
        <f>IF(N301="nulová",J301,0)</f>
        <v>0</v>
      </c>
      <c r="BJ301" s="18" t="s">
        <v>86</v>
      </c>
      <c r="BK301" s="183">
        <f>ROUND(I301*H301,2)</f>
        <v>0</v>
      </c>
      <c r="BL301" s="18" t="s">
        <v>447</v>
      </c>
      <c r="BM301" s="182" t="s">
        <v>496</v>
      </c>
    </row>
    <row r="302" s="2" customFormat="1">
      <c r="A302" s="37"/>
      <c r="B302" s="38"/>
      <c r="C302" s="37"/>
      <c r="D302" s="184" t="s">
        <v>134</v>
      </c>
      <c r="E302" s="37"/>
      <c r="F302" s="185" t="s">
        <v>497</v>
      </c>
      <c r="G302" s="37"/>
      <c r="H302" s="37"/>
      <c r="I302" s="186"/>
      <c r="J302" s="37"/>
      <c r="K302" s="37"/>
      <c r="L302" s="38"/>
      <c r="M302" s="187"/>
      <c r="N302" s="188"/>
      <c r="O302" s="76"/>
      <c r="P302" s="76"/>
      <c r="Q302" s="76"/>
      <c r="R302" s="76"/>
      <c r="S302" s="76"/>
      <c r="T302" s="7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18" t="s">
        <v>134</v>
      </c>
      <c r="AU302" s="18" t="s">
        <v>88</v>
      </c>
    </row>
    <row r="303" s="2" customFormat="1" ht="16.5" customHeight="1">
      <c r="A303" s="37"/>
      <c r="B303" s="170"/>
      <c r="C303" s="171" t="s">
        <v>498</v>
      </c>
      <c r="D303" s="171" t="s">
        <v>127</v>
      </c>
      <c r="E303" s="172" t="s">
        <v>499</v>
      </c>
      <c r="F303" s="173" t="s">
        <v>500</v>
      </c>
      <c r="G303" s="174" t="s">
        <v>446</v>
      </c>
      <c r="H303" s="175">
        <v>1</v>
      </c>
      <c r="I303" s="176"/>
      <c r="J303" s="177">
        <f>ROUND(I303*H303,2)</f>
        <v>0</v>
      </c>
      <c r="K303" s="173" t="s">
        <v>131</v>
      </c>
      <c r="L303" s="38"/>
      <c r="M303" s="178" t="s">
        <v>1</v>
      </c>
      <c r="N303" s="179" t="s">
        <v>43</v>
      </c>
      <c r="O303" s="76"/>
      <c r="P303" s="180">
        <f>O303*H303</f>
        <v>0</v>
      </c>
      <c r="Q303" s="180">
        <v>0</v>
      </c>
      <c r="R303" s="180">
        <f>Q303*H303</f>
        <v>0</v>
      </c>
      <c r="S303" s="180">
        <v>0</v>
      </c>
      <c r="T303" s="181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82" t="s">
        <v>447</v>
      </c>
      <c r="AT303" s="182" t="s">
        <v>127</v>
      </c>
      <c r="AU303" s="182" t="s">
        <v>88</v>
      </c>
      <c r="AY303" s="18" t="s">
        <v>125</v>
      </c>
      <c r="BE303" s="183">
        <f>IF(N303="základní",J303,0)</f>
        <v>0</v>
      </c>
      <c r="BF303" s="183">
        <f>IF(N303="snížená",J303,0)</f>
        <v>0</v>
      </c>
      <c r="BG303" s="183">
        <f>IF(N303="zákl. přenesená",J303,0)</f>
        <v>0</v>
      </c>
      <c r="BH303" s="183">
        <f>IF(N303="sníž. přenesená",J303,0)</f>
        <v>0</v>
      </c>
      <c r="BI303" s="183">
        <f>IF(N303="nulová",J303,0)</f>
        <v>0</v>
      </c>
      <c r="BJ303" s="18" t="s">
        <v>86</v>
      </c>
      <c r="BK303" s="183">
        <f>ROUND(I303*H303,2)</f>
        <v>0</v>
      </c>
      <c r="BL303" s="18" t="s">
        <v>447</v>
      </c>
      <c r="BM303" s="182" t="s">
        <v>501</v>
      </c>
    </row>
    <row r="304" s="2" customFormat="1">
      <c r="A304" s="37"/>
      <c r="B304" s="38"/>
      <c r="C304" s="37"/>
      <c r="D304" s="184" t="s">
        <v>134</v>
      </c>
      <c r="E304" s="37"/>
      <c r="F304" s="185" t="s">
        <v>502</v>
      </c>
      <c r="G304" s="37"/>
      <c r="H304" s="37"/>
      <c r="I304" s="186"/>
      <c r="J304" s="37"/>
      <c r="K304" s="37"/>
      <c r="L304" s="38"/>
      <c r="M304" s="187"/>
      <c r="N304" s="188"/>
      <c r="O304" s="76"/>
      <c r="P304" s="76"/>
      <c r="Q304" s="76"/>
      <c r="R304" s="76"/>
      <c r="S304" s="76"/>
      <c r="T304" s="7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18" t="s">
        <v>134</v>
      </c>
      <c r="AU304" s="18" t="s">
        <v>88</v>
      </c>
    </row>
    <row r="305" s="2" customFormat="1" ht="16.5" customHeight="1">
      <c r="A305" s="37"/>
      <c r="B305" s="170"/>
      <c r="C305" s="171" t="s">
        <v>503</v>
      </c>
      <c r="D305" s="171" t="s">
        <v>127</v>
      </c>
      <c r="E305" s="172" t="s">
        <v>504</v>
      </c>
      <c r="F305" s="173" t="s">
        <v>505</v>
      </c>
      <c r="G305" s="174" t="s">
        <v>446</v>
      </c>
      <c r="H305" s="175">
        <v>1</v>
      </c>
      <c r="I305" s="176"/>
      <c r="J305" s="177">
        <f>ROUND(I305*H305,2)</f>
        <v>0</v>
      </c>
      <c r="K305" s="173" t="s">
        <v>131</v>
      </c>
      <c r="L305" s="38"/>
      <c r="M305" s="178" t="s">
        <v>1</v>
      </c>
      <c r="N305" s="179" t="s">
        <v>43</v>
      </c>
      <c r="O305" s="76"/>
      <c r="P305" s="180">
        <f>O305*H305</f>
        <v>0</v>
      </c>
      <c r="Q305" s="180">
        <v>0</v>
      </c>
      <c r="R305" s="180">
        <f>Q305*H305</f>
        <v>0</v>
      </c>
      <c r="S305" s="180">
        <v>0</v>
      </c>
      <c r="T305" s="181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82" t="s">
        <v>447</v>
      </c>
      <c r="AT305" s="182" t="s">
        <v>127</v>
      </c>
      <c r="AU305" s="182" t="s">
        <v>88</v>
      </c>
      <c r="AY305" s="18" t="s">
        <v>125</v>
      </c>
      <c r="BE305" s="183">
        <f>IF(N305="základní",J305,0)</f>
        <v>0</v>
      </c>
      <c r="BF305" s="183">
        <f>IF(N305="snížená",J305,0)</f>
        <v>0</v>
      </c>
      <c r="BG305" s="183">
        <f>IF(N305="zákl. přenesená",J305,0)</f>
        <v>0</v>
      </c>
      <c r="BH305" s="183">
        <f>IF(N305="sníž. přenesená",J305,0)</f>
        <v>0</v>
      </c>
      <c r="BI305" s="183">
        <f>IF(N305="nulová",J305,0)</f>
        <v>0</v>
      </c>
      <c r="BJ305" s="18" t="s">
        <v>86</v>
      </c>
      <c r="BK305" s="183">
        <f>ROUND(I305*H305,2)</f>
        <v>0</v>
      </c>
      <c r="BL305" s="18" t="s">
        <v>447</v>
      </c>
      <c r="BM305" s="182" t="s">
        <v>506</v>
      </c>
    </row>
    <row r="306" s="2" customFormat="1">
      <c r="A306" s="37"/>
      <c r="B306" s="38"/>
      <c r="C306" s="37"/>
      <c r="D306" s="184" t="s">
        <v>134</v>
      </c>
      <c r="E306" s="37"/>
      <c r="F306" s="185" t="s">
        <v>507</v>
      </c>
      <c r="G306" s="37"/>
      <c r="H306" s="37"/>
      <c r="I306" s="186"/>
      <c r="J306" s="37"/>
      <c r="K306" s="37"/>
      <c r="L306" s="38"/>
      <c r="M306" s="224"/>
      <c r="N306" s="225"/>
      <c r="O306" s="226"/>
      <c r="P306" s="226"/>
      <c r="Q306" s="226"/>
      <c r="R306" s="226"/>
      <c r="S306" s="226"/>
      <c r="T306" s="22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18" t="s">
        <v>134</v>
      </c>
      <c r="AU306" s="18" t="s">
        <v>88</v>
      </c>
    </row>
    <row r="307" s="2" customFormat="1" ht="6.96" customHeight="1">
      <c r="A307" s="37"/>
      <c r="B307" s="59"/>
      <c r="C307" s="60"/>
      <c r="D307" s="60"/>
      <c r="E307" s="60"/>
      <c r="F307" s="60"/>
      <c r="G307" s="60"/>
      <c r="H307" s="60"/>
      <c r="I307" s="60"/>
      <c r="J307" s="60"/>
      <c r="K307" s="60"/>
      <c r="L307" s="38"/>
      <c r="M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</sheetData>
  <autoFilter ref="C125:K306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hyperlinks>
    <hyperlink ref="F130" r:id="rId1" display="https://podminky.urs.cz/item/CS_URS_2025_02/115101201"/>
    <hyperlink ref="F132" r:id="rId2" display="https://podminky.urs.cz/item/CS_URS_2025_02/115101301"/>
    <hyperlink ref="F134" r:id="rId3" display="https://podminky.urs.cz/item/CS_URS_2025_02/119001405"/>
    <hyperlink ref="F137" r:id="rId4" display="https://podminky.urs.cz/item/CS_URS_2025_02/119001412"/>
    <hyperlink ref="F139" r:id="rId5" display="https://podminky.urs.cz/item/CS_URS_2025_02/119001421"/>
    <hyperlink ref="F142" r:id="rId6" display="https://podminky.urs.cz/item/CS_URS_2025_02/119003131"/>
    <hyperlink ref="F145" r:id="rId7" display="https://podminky.urs.cz/item/CS_URS_2025_02/119003132"/>
    <hyperlink ref="F147" r:id="rId8" display="https://podminky.urs.cz/item/CS_URS_2025_02/119003215"/>
    <hyperlink ref="F149" r:id="rId9" display="https://podminky.urs.cz/item/CS_URS_2025_02/119003216"/>
    <hyperlink ref="F151" r:id="rId10" display="https://podminky.urs.cz/item/CS_URS_2025_02/132254205"/>
    <hyperlink ref="F158" r:id="rId11" display="https://podminky.urs.cz/item/CS_URS_2025_02/132354204"/>
    <hyperlink ref="F165" r:id="rId12" display="https://podminky.urs.cz/item/CS_URS_2025_02/151101102"/>
    <hyperlink ref="F170" r:id="rId13" display="https://podminky.urs.cz/item/CS_URS_2025_02/151101112"/>
    <hyperlink ref="F172" r:id="rId14" display="https://podminky.urs.cz/item/CS_URS_2025_02/162751115"/>
    <hyperlink ref="F180" r:id="rId15" display="https://podminky.urs.cz/item/CS_URS_2025_02/162751135"/>
    <hyperlink ref="F183" r:id="rId16" display="https://podminky.urs.cz/item/CS_URS_2025_02/167151111"/>
    <hyperlink ref="F185" r:id="rId17" display="https://podminky.urs.cz/item/CS_URS_2025_02/167151112"/>
    <hyperlink ref="F187" r:id="rId18" display="https://podminky.urs.cz/item/CS_URS_2025_02/171201231"/>
    <hyperlink ref="F195" r:id="rId19" display="https://podminky.urs.cz/item/CS_URS_2025_02/174151101"/>
    <hyperlink ref="F206" r:id="rId20" display="https://podminky.urs.cz/item/CS_URS_2025_02/175151101"/>
    <hyperlink ref="F211" r:id="rId21" display="https://podminky.urs.cz/item/CS_URS_2025_02/181951112"/>
    <hyperlink ref="F218" r:id="rId22" display="https://podminky.urs.cz/item/CS_URS_2025_02/451573111"/>
    <hyperlink ref="F221" r:id="rId23" display="https://podminky.urs.cz/item/CS_URS_2025_02/452112111"/>
    <hyperlink ref="F225" r:id="rId24" display="https://podminky.urs.cz/item/CS_URS_2025_02/452112121"/>
    <hyperlink ref="F228" r:id="rId25" display="https://podminky.urs.cz/item/CS_URS_2025_02/452311141"/>
    <hyperlink ref="F231" r:id="rId26" display="https://podminky.urs.cz/item/CS_URS_2025_02/458591111"/>
    <hyperlink ref="F237" r:id="rId27" display="https://podminky.urs.cz/item/CS_URS_2025_02/871390320"/>
    <hyperlink ref="F241" r:id="rId28" display="https://podminky.urs.cz/item/CS_URS_2025_02/877390330"/>
    <hyperlink ref="F244" r:id="rId29" display="https://podminky.urs.cz/item/CS_URS_2025_02/892421111"/>
    <hyperlink ref="F246" r:id="rId30" display="https://podminky.urs.cz/item/CS_URS_2025_02/892442111"/>
    <hyperlink ref="F248" r:id="rId31" display="https://podminky.urs.cz/item/CS_URS_2025_02/894410102"/>
    <hyperlink ref="F252" r:id="rId32" display="https://podminky.urs.cz/item/CS_URS_2025_02/894410211"/>
    <hyperlink ref="F255" r:id="rId33" display="https://podminky.urs.cz/item/CS_URS_2025_02/894410212"/>
    <hyperlink ref="F258" r:id="rId34" display="https://podminky.urs.cz/item/CS_URS_2025_02/894410213"/>
    <hyperlink ref="F261" r:id="rId35" display="https://podminky.urs.cz/item/CS_URS_2025_02/894410232"/>
    <hyperlink ref="F264" r:id="rId36" display="https://podminky.urs.cz/item/CS_URS_2025_02/899104112"/>
    <hyperlink ref="F267" r:id="rId37" display="https://podminky.urs.cz/item/CS_URS_2025_02/899722114"/>
    <hyperlink ref="F270" r:id="rId38" display="https://podminky.urs.cz/item/CS_URS_2025_02/997013501"/>
    <hyperlink ref="F272" r:id="rId39" display="https://podminky.urs.cz/item/CS_URS_2025_02/997013509"/>
    <hyperlink ref="F275" r:id="rId40" display="https://podminky.urs.cz/item/CS_URS_2025_02/997013869"/>
    <hyperlink ref="F278" r:id="rId41" display="https://podminky.urs.cz/item/CS_URS_2025_02/998276101"/>
    <hyperlink ref="F282" r:id="rId42" display="https://podminky.urs.cz/item/CS_URS_2025_02/012164000"/>
    <hyperlink ref="F284" r:id="rId43" display="https://podminky.urs.cz/item/CS_URS_2025_02/012344000"/>
    <hyperlink ref="F286" r:id="rId44" display="https://podminky.urs.cz/item/CS_URS_2025_02/012444000"/>
    <hyperlink ref="F288" r:id="rId45" display="https://podminky.urs.cz/item/CS_URS_2025_02/013274000"/>
    <hyperlink ref="F290" r:id="rId46" display="https://podminky.urs.cz/item/CS_URS_2025_02/013284000"/>
    <hyperlink ref="F293" r:id="rId47" display="https://podminky.urs.cz/item/CS_URS_2025_02/030001000"/>
    <hyperlink ref="F295" r:id="rId48" display="https://podminky.urs.cz/item/CS_URS_2025_02/034503000"/>
    <hyperlink ref="F297" r:id="rId49" display="https://podminky.urs.cz/item/CS_URS_2025_02/035103000"/>
    <hyperlink ref="F299" r:id="rId50" display="https://podminky.urs.cz/item/CS_URS_2025_02/039203000"/>
    <hyperlink ref="F302" r:id="rId51" display="https://podminky.urs.cz/item/CS_URS_2025_02/043154000"/>
    <hyperlink ref="F304" r:id="rId52" display="https://podminky.urs.cz/item/CS_URS_2025_02/045203000"/>
    <hyperlink ref="F306" r:id="rId53" display="https://podminky.urs.cz/item/CS_URS_2025_02/0453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88</v>
      </c>
    </row>
    <row r="4" s="1" customFormat="1" ht="24.96" customHeight="1">
      <c r="B4" s="21"/>
      <c r="D4" s="22" t="s">
        <v>92</v>
      </c>
      <c r="L4" s="21"/>
      <c r="M4" s="119" t="s">
        <v>10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16</v>
      </c>
      <c r="L6" s="21"/>
    </row>
    <row r="7" s="1" customFormat="1" ht="16.5" customHeight="1">
      <c r="B7" s="21"/>
      <c r="E7" s="120" t="str">
        <f>'Rekapitulace stavby'!K6</f>
        <v>Beroun Závodní - odvodnění ulice v Dolině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93</v>
      </c>
      <c r="E8" s="37"/>
      <c r="F8" s="37"/>
      <c r="G8" s="37"/>
      <c r="H8" s="37"/>
      <c r="I8" s="37"/>
      <c r="J8" s="37"/>
      <c r="K8" s="37"/>
      <c r="L8" s="54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30" customHeight="1">
      <c r="A9" s="37"/>
      <c r="B9" s="38"/>
      <c r="C9" s="37"/>
      <c r="D9" s="37"/>
      <c r="E9" s="66" t="s">
        <v>508</v>
      </c>
      <c r="F9" s="37"/>
      <c r="G9" s="37"/>
      <c r="H9" s="37"/>
      <c r="I9" s="37"/>
      <c r="J9" s="37"/>
      <c r="K9" s="37"/>
      <c r="L9" s="54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4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18</v>
      </c>
      <c r="E11" s="37"/>
      <c r="F11" s="26" t="s">
        <v>1</v>
      </c>
      <c r="G11" s="37"/>
      <c r="H11" s="37"/>
      <c r="I11" s="31" t="s">
        <v>19</v>
      </c>
      <c r="J11" s="26" t="s">
        <v>1</v>
      </c>
      <c r="K11" s="37"/>
      <c r="L11" s="54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20</v>
      </c>
      <c r="E12" s="37"/>
      <c r="F12" s="26" t="s">
        <v>21</v>
      </c>
      <c r="G12" s="37"/>
      <c r="H12" s="37"/>
      <c r="I12" s="31" t="s">
        <v>22</v>
      </c>
      <c r="J12" s="68" t="str">
        <f>'Rekapitulace stavby'!AN8</f>
        <v>10. 11. 2025</v>
      </c>
      <c r="K12" s="37"/>
      <c r="L12" s="54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4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24</v>
      </c>
      <c r="E14" s="37"/>
      <c r="F14" s="37"/>
      <c r="G14" s="37"/>
      <c r="H14" s="37"/>
      <c r="I14" s="31" t="s">
        <v>25</v>
      </c>
      <c r="J14" s="26" t="s">
        <v>1</v>
      </c>
      <c r="K14" s="37"/>
      <c r="L14" s="54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26</v>
      </c>
      <c r="F15" s="37"/>
      <c r="G15" s="37"/>
      <c r="H15" s="37"/>
      <c r="I15" s="31" t="s">
        <v>27</v>
      </c>
      <c r="J15" s="26" t="s">
        <v>1</v>
      </c>
      <c r="K15" s="37"/>
      <c r="L15" s="54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4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25</v>
      </c>
      <c r="J17" s="32" t="str">
        <f>'Rekapitulace stavby'!AN13</f>
        <v>Vyplň údaj</v>
      </c>
      <c r="K17" s="37"/>
      <c r="L17" s="54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54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4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25</v>
      </c>
      <c r="J20" s="26" t="s">
        <v>31</v>
      </c>
      <c r="K20" s="37"/>
      <c r="L20" s="54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32</v>
      </c>
      <c r="F21" s="37"/>
      <c r="G21" s="37"/>
      <c r="H21" s="37"/>
      <c r="I21" s="31" t="s">
        <v>27</v>
      </c>
      <c r="J21" s="26" t="s">
        <v>1</v>
      </c>
      <c r="K21" s="37"/>
      <c r="L21" s="54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4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34</v>
      </c>
      <c r="E23" s="37"/>
      <c r="F23" s="37"/>
      <c r="G23" s="37"/>
      <c r="H23" s="37"/>
      <c r="I23" s="31" t="s">
        <v>25</v>
      </c>
      <c r="J23" s="26" t="s">
        <v>35</v>
      </c>
      <c r="K23" s="37"/>
      <c r="L23" s="54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36</v>
      </c>
      <c r="F24" s="37"/>
      <c r="G24" s="37"/>
      <c r="H24" s="37"/>
      <c r="I24" s="31" t="s">
        <v>27</v>
      </c>
      <c r="J24" s="26" t="s">
        <v>1</v>
      </c>
      <c r="K24" s="37"/>
      <c r="L24" s="54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37</v>
      </c>
      <c r="E26" s="37"/>
      <c r="F26" s="37"/>
      <c r="G26" s="37"/>
      <c r="H26" s="37"/>
      <c r="I26" s="37"/>
      <c r="J26" s="37"/>
      <c r="K26" s="37"/>
      <c r="L26" s="5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1"/>
      <c r="B27" s="122"/>
      <c r="C27" s="121"/>
      <c r="D27" s="121"/>
      <c r="E27" s="35" t="s">
        <v>1</v>
      </c>
      <c r="F27" s="35"/>
      <c r="G27" s="35"/>
      <c r="H27" s="35"/>
      <c r="I27" s="121"/>
      <c r="J27" s="121"/>
      <c r="K27" s="121"/>
      <c r="L27" s="123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4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9"/>
      <c r="E29" s="89"/>
      <c r="F29" s="89"/>
      <c r="G29" s="89"/>
      <c r="H29" s="89"/>
      <c r="I29" s="89"/>
      <c r="J29" s="89"/>
      <c r="K29" s="89"/>
      <c r="L29" s="54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4" t="s">
        <v>38</v>
      </c>
      <c r="E30" s="37"/>
      <c r="F30" s="37"/>
      <c r="G30" s="37"/>
      <c r="H30" s="37"/>
      <c r="I30" s="37"/>
      <c r="J30" s="95">
        <f>ROUND(J130, 2)</f>
        <v>0</v>
      </c>
      <c r="K30" s="37"/>
      <c r="L30" s="54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9"/>
      <c r="E31" s="89"/>
      <c r="F31" s="89"/>
      <c r="G31" s="89"/>
      <c r="H31" s="89"/>
      <c r="I31" s="89"/>
      <c r="J31" s="89"/>
      <c r="K31" s="89"/>
      <c r="L31" s="54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40</v>
      </c>
      <c r="G32" s="37"/>
      <c r="H32" s="37"/>
      <c r="I32" s="42" t="s">
        <v>39</v>
      </c>
      <c r="J32" s="42" t="s">
        <v>41</v>
      </c>
      <c r="K32" s="37"/>
      <c r="L32" s="54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5" t="s">
        <v>42</v>
      </c>
      <c r="E33" s="31" t="s">
        <v>43</v>
      </c>
      <c r="F33" s="126">
        <f>ROUND((SUM(BE130:BE484)),  2)</f>
        <v>0</v>
      </c>
      <c r="G33" s="37"/>
      <c r="H33" s="37"/>
      <c r="I33" s="127">
        <v>0.20999999999999999</v>
      </c>
      <c r="J33" s="126">
        <f>ROUND(((SUM(BE130:BE484))*I33),  2)</f>
        <v>0</v>
      </c>
      <c r="K33" s="37"/>
      <c r="L33" s="54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44</v>
      </c>
      <c r="F34" s="126">
        <f>ROUND((SUM(BF130:BF484)),  2)</f>
        <v>0</v>
      </c>
      <c r="G34" s="37"/>
      <c r="H34" s="37"/>
      <c r="I34" s="127">
        <v>0.12</v>
      </c>
      <c r="J34" s="126">
        <f>ROUND(((SUM(BF130:BF484))*I34),  2)</f>
        <v>0</v>
      </c>
      <c r="K34" s="37"/>
      <c r="L34" s="54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45</v>
      </c>
      <c r="F35" s="126">
        <f>ROUND((SUM(BG130:BG484)),  2)</f>
        <v>0</v>
      </c>
      <c r="G35" s="37"/>
      <c r="H35" s="37"/>
      <c r="I35" s="127">
        <v>0.20999999999999999</v>
      </c>
      <c r="J35" s="126">
        <f>0</f>
        <v>0</v>
      </c>
      <c r="K35" s="37"/>
      <c r="L35" s="54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46</v>
      </c>
      <c r="F36" s="126">
        <f>ROUND((SUM(BH130:BH484)),  2)</f>
        <v>0</v>
      </c>
      <c r="G36" s="37"/>
      <c r="H36" s="37"/>
      <c r="I36" s="127">
        <v>0.12</v>
      </c>
      <c r="J36" s="126">
        <f>0</f>
        <v>0</v>
      </c>
      <c r="K36" s="37"/>
      <c r="L36" s="54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47</v>
      </c>
      <c r="F37" s="126">
        <f>ROUND((SUM(BI130:BI484)),  2)</f>
        <v>0</v>
      </c>
      <c r="G37" s="37"/>
      <c r="H37" s="37"/>
      <c r="I37" s="127">
        <v>0</v>
      </c>
      <c r="J37" s="126">
        <f>0</f>
        <v>0</v>
      </c>
      <c r="K37" s="37"/>
      <c r="L37" s="54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4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8"/>
      <c r="D39" s="129" t="s">
        <v>48</v>
      </c>
      <c r="E39" s="80"/>
      <c r="F39" s="80"/>
      <c r="G39" s="130" t="s">
        <v>49</v>
      </c>
      <c r="H39" s="131" t="s">
        <v>50</v>
      </c>
      <c r="I39" s="80"/>
      <c r="J39" s="132">
        <f>SUM(J30:J37)</f>
        <v>0</v>
      </c>
      <c r="K39" s="133"/>
      <c r="L39" s="54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4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4"/>
      <c r="D50" s="55" t="s">
        <v>51</v>
      </c>
      <c r="E50" s="56"/>
      <c r="F50" s="56"/>
      <c r="G50" s="55" t="s">
        <v>52</v>
      </c>
      <c r="H50" s="56"/>
      <c r="I50" s="56"/>
      <c r="J50" s="56"/>
      <c r="K50" s="56"/>
      <c r="L50" s="5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7" t="s">
        <v>53</v>
      </c>
      <c r="E61" s="40"/>
      <c r="F61" s="134" t="s">
        <v>54</v>
      </c>
      <c r="G61" s="57" t="s">
        <v>53</v>
      </c>
      <c r="H61" s="40"/>
      <c r="I61" s="40"/>
      <c r="J61" s="135" t="s">
        <v>54</v>
      </c>
      <c r="K61" s="40"/>
      <c r="L61" s="54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5" t="s">
        <v>55</v>
      </c>
      <c r="E65" s="58"/>
      <c r="F65" s="58"/>
      <c r="G65" s="55" t="s">
        <v>56</v>
      </c>
      <c r="H65" s="58"/>
      <c r="I65" s="58"/>
      <c r="J65" s="58"/>
      <c r="K65" s="58"/>
      <c r="L65" s="54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7" t="s">
        <v>53</v>
      </c>
      <c r="E76" s="40"/>
      <c r="F76" s="134" t="s">
        <v>54</v>
      </c>
      <c r="G76" s="57" t="s">
        <v>53</v>
      </c>
      <c r="H76" s="40"/>
      <c r="I76" s="40"/>
      <c r="J76" s="135" t="s">
        <v>54</v>
      </c>
      <c r="K76" s="40"/>
      <c r="L76" s="54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59"/>
      <c r="C77" s="60"/>
      <c r="D77" s="60"/>
      <c r="E77" s="60"/>
      <c r="F77" s="60"/>
      <c r="G77" s="60"/>
      <c r="H77" s="60"/>
      <c r="I77" s="60"/>
      <c r="J77" s="60"/>
      <c r="K77" s="60"/>
      <c r="L77" s="54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1"/>
      <c r="C81" s="62"/>
      <c r="D81" s="62"/>
      <c r="E81" s="62"/>
      <c r="F81" s="62"/>
      <c r="G81" s="62"/>
      <c r="H81" s="62"/>
      <c r="I81" s="62"/>
      <c r="J81" s="62"/>
      <c r="K81" s="62"/>
      <c r="L81" s="54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95</v>
      </c>
      <c r="D82" s="37"/>
      <c r="E82" s="37"/>
      <c r="F82" s="37"/>
      <c r="G82" s="37"/>
      <c r="H82" s="37"/>
      <c r="I82" s="37"/>
      <c r="J82" s="37"/>
      <c r="K82" s="37"/>
      <c r="L82" s="54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4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7"/>
      <c r="E84" s="37"/>
      <c r="F84" s="37"/>
      <c r="G84" s="37"/>
      <c r="H84" s="37"/>
      <c r="I84" s="37"/>
      <c r="J84" s="37"/>
      <c r="K84" s="37"/>
      <c r="L84" s="5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20" t="str">
        <f>E7</f>
        <v>Beroun Závodní - odvodnění ulice v Dolině</v>
      </c>
      <c r="F85" s="31"/>
      <c r="G85" s="31"/>
      <c r="H85" s="31"/>
      <c r="I85" s="37"/>
      <c r="J85" s="37"/>
      <c r="K85" s="37"/>
      <c r="L85" s="54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93</v>
      </c>
      <c r="D86" s="37"/>
      <c r="E86" s="37"/>
      <c r="F86" s="37"/>
      <c r="G86" s="37"/>
      <c r="H86" s="37"/>
      <c r="I86" s="37"/>
      <c r="J86" s="37"/>
      <c r="K86" s="37"/>
      <c r="L86" s="54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30" customHeight="1">
      <c r="A87" s="37"/>
      <c r="B87" s="38"/>
      <c r="C87" s="37"/>
      <c r="D87" s="37"/>
      <c r="E87" s="66" t="str">
        <f>E9</f>
        <v>SO 302 - Stoka dešťové kanalizace - část ulice V Dolině, napojení na stávající bezpečnostní přepad</v>
      </c>
      <c r="F87" s="37"/>
      <c r="G87" s="37"/>
      <c r="H87" s="37"/>
      <c r="I87" s="37"/>
      <c r="J87" s="37"/>
      <c r="K87" s="37"/>
      <c r="L87" s="54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4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7"/>
      <c r="E89" s="37"/>
      <c r="F89" s="26" t="str">
        <f>F12</f>
        <v>Beroun</v>
      </c>
      <c r="G89" s="37"/>
      <c r="H89" s="37"/>
      <c r="I89" s="31" t="s">
        <v>22</v>
      </c>
      <c r="J89" s="68" t="str">
        <f>IF(J12="","",J12)</f>
        <v>10. 11. 2025</v>
      </c>
      <c r="K89" s="37"/>
      <c r="L89" s="54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4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7"/>
      <c r="E91" s="37"/>
      <c r="F91" s="26" t="str">
        <f>E15</f>
        <v>Město Beroun</v>
      </c>
      <c r="G91" s="37"/>
      <c r="H91" s="37"/>
      <c r="I91" s="31" t="s">
        <v>30</v>
      </c>
      <c r="J91" s="35" t="str">
        <f>E21</f>
        <v>PROJEKT IV, s.r.o.</v>
      </c>
      <c r="K91" s="37"/>
      <c r="L91" s="54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7"/>
      <c r="E92" s="37"/>
      <c r="F92" s="26" t="str">
        <f>IF(E18="","",E18)</f>
        <v>Vyplň údaj</v>
      </c>
      <c r="G92" s="37"/>
      <c r="H92" s="37"/>
      <c r="I92" s="31" t="s">
        <v>34</v>
      </c>
      <c r="J92" s="35" t="str">
        <f>E24</f>
        <v>Jitka Heřmanová</v>
      </c>
      <c r="K92" s="37"/>
      <c r="L92" s="54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4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6" t="s">
        <v>96</v>
      </c>
      <c r="D94" s="128"/>
      <c r="E94" s="128"/>
      <c r="F94" s="128"/>
      <c r="G94" s="128"/>
      <c r="H94" s="128"/>
      <c r="I94" s="128"/>
      <c r="J94" s="137" t="s">
        <v>97</v>
      </c>
      <c r="K94" s="128"/>
      <c r="L94" s="54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4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8" t="s">
        <v>98</v>
      </c>
      <c r="D96" s="37"/>
      <c r="E96" s="37"/>
      <c r="F96" s="37"/>
      <c r="G96" s="37"/>
      <c r="H96" s="37"/>
      <c r="I96" s="37"/>
      <c r="J96" s="95">
        <f>J130</f>
        <v>0</v>
      </c>
      <c r="K96" s="37"/>
      <c r="L96" s="54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99</v>
      </c>
    </row>
    <row r="97" s="9" customFormat="1" ht="24.96" customHeight="1">
      <c r="A97" s="9"/>
      <c r="B97" s="139"/>
      <c r="C97" s="9"/>
      <c r="D97" s="140" t="s">
        <v>100</v>
      </c>
      <c r="E97" s="141"/>
      <c r="F97" s="141"/>
      <c r="G97" s="141"/>
      <c r="H97" s="141"/>
      <c r="I97" s="141"/>
      <c r="J97" s="142">
        <f>J131</f>
        <v>0</v>
      </c>
      <c r="K97" s="9"/>
      <c r="L97" s="13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3"/>
      <c r="C98" s="10"/>
      <c r="D98" s="144" t="s">
        <v>101</v>
      </c>
      <c r="E98" s="145"/>
      <c r="F98" s="145"/>
      <c r="G98" s="145"/>
      <c r="H98" s="145"/>
      <c r="I98" s="145"/>
      <c r="J98" s="146">
        <f>J132</f>
        <v>0</v>
      </c>
      <c r="K98" s="10"/>
      <c r="L98" s="14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3"/>
      <c r="C99" s="10"/>
      <c r="D99" s="144" t="s">
        <v>102</v>
      </c>
      <c r="E99" s="145"/>
      <c r="F99" s="145"/>
      <c r="G99" s="145"/>
      <c r="H99" s="145"/>
      <c r="I99" s="145"/>
      <c r="J99" s="146">
        <f>J249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509</v>
      </c>
      <c r="E100" s="145"/>
      <c r="F100" s="145"/>
      <c r="G100" s="145"/>
      <c r="H100" s="145"/>
      <c r="I100" s="145"/>
      <c r="J100" s="146">
        <f>J267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510</v>
      </c>
      <c r="E101" s="145"/>
      <c r="F101" s="145"/>
      <c r="G101" s="145"/>
      <c r="H101" s="145"/>
      <c r="I101" s="145"/>
      <c r="J101" s="146">
        <f>J284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3"/>
      <c r="C102" s="10"/>
      <c r="D102" s="144" t="s">
        <v>103</v>
      </c>
      <c r="E102" s="145"/>
      <c r="F102" s="145"/>
      <c r="G102" s="145"/>
      <c r="H102" s="145"/>
      <c r="I102" s="145"/>
      <c r="J102" s="146">
        <f>J288</f>
        <v>0</v>
      </c>
      <c r="K102" s="10"/>
      <c r="L102" s="14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3"/>
      <c r="C103" s="10"/>
      <c r="D103" s="144" t="s">
        <v>511</v>
      </c>
      <c r="E103" s="145"/>
      <c r="F103" s="145"/>
      <c r="G103" s="145"/>
      <c r="H103" s="145"/>
      <c r="I103" s="145"/>
      <c r="J103" s="146">
        <f>J373</f>
        <v>0</v>
      </c>
      <c r="K103" s="10"/>
      <c r="L103" s="14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3"/>
      <c r="C104" s="10"/>
      <c r="D104" s="144" t="s">
        <v>104</v>
      </c>
      <c r="E104" s="145"/>
      <c r="F104" s="145"/>
      <c r="G104" s="145"/>
      <c r="H104" s="145"/>
      <c r="I104" s="145"/>
      <c r="J104" s="146">
        <f>J383</f>
        <v>0</v>
      </c>
      <c r="K104" s="10"/>
      <c r="L104" s="14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3"/>
      <c r="C105" s="10"/>
      <c r="D105" s="144" t="s">
        <v>105</v>
      </c>
      <c r="E105" s="145"/>
      <c r="F105" s="145"/>
      <c r="G105" s="145"/>
      <c r="H105" s="145"/>
      <c r="I105" s="145"/>
      <c r="J105" s="146">
        <f>J449</f>
        <v>0</v>
      </c>
      <c r="K105" s="10"/>
      <c r="L105" s="14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39"/>
      <c r="C106" s="9"/>
      <c r="D106" s="140" t="s">
        <v>106</v>
      </c>
      <c r="E106" s="141"/>
      <c r="F106" s="141"/>
      <c r="G106" s="141"/>
      <c r="H106" s="141"/>
      <c r="I106" s="141"/>
      <c r="J106" s="142">
        <f>J452</f>
        <v>0</v>
      </c>
      <c r="K106" s="9"/>
      <c r="L106" s="13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43"/>
      <c r="C107" s="10"/>
      <c r="D107" s="144" t="s">
        <v>107</v>
      </c>
      <c r="E107" s="145"/>
      <c r="F107" s="145"/>
      <c r="G107" s="145"/>
      <c r="H107" s="145"/>
      <c r="I107" s="145"/>
      <c r="J107" s="146">
        <f>J453</f>
        <v>0</v>
      </c>
      <c r="K107" s="10"/>
      <c r="L107" s="14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43"/>
      <c r="C108" s="10"/>
      <c r="D108" s="144" t="s">
        <v>108</v>
      </c>
      <c r="E108" s="145"/>
      <c r="F108" s="145"/>
      <c r="G108" s="145"/>
      <c r="H108" s="145"/>
      <c r="I108" s="145"/>
      <c r="J108" s="146">
        <f>J464</f>
        <v>0</v>
      </c>
      <c r="K108" s="10"/>
      <c r="L108" s="14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43"/>
      <c r="C109" s="10"/>
      <c r="D109" s="144" t="s">
        <v>109</v>
      </c>
      <c r="E109" s="145"/>
      <c r="F109" s="145"/>
      <c r="G109" s="145"/>
      <c r="H109" s="145"/>
      <c r="I109" s="145"/>
      <c r="J109" s="146">
        <f>J473</f>
        <v>0</v>
      </c>
      <c r="K109" s="10"/>
      <c r="L109" s="14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43"/>
      <c r="C110" s="10"/>
      <c r="D110" s="144" t="s">
        <v>512</v>
      </c>
      <c r="E110" s="145"/>
      <c r="F110" s="145"/>
      <c r="G110" s="145"/>
      <c r="H110" s="145"/>
      <c r="I110" s="145"/>
      <c r="J110" s="146">
        <f>J480</f>
        <v>0</v>
      </c>
      <c r="K110" s="10"/>
      <c r="L110" s="14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7"/>
      <c r="B111" s="38"/>
      <c r="C111" s="37"/>
      <c r="D111" s="37"/>
      <c r="E111" s="37"/>
      <c r="F111" s="37"/>
      <c r="G111" s="37"/>
      <c r="H111" s="37"/>
      <c r="I111" s="37"/>
      <c r="J111" s="37"/>
      <c r="K111" s="37"/>
      <c r="L111" s="54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59"/>
      <c r="C112" s="60"/>
      <c r="D112" s="60"/>
      <c r="E112" s="60"/>
      <c r="F112" s="60"/>
      <c r="G112" s="60"/>
      <c r="H112" s="60"/>
      <c r="I112" s="60"/>
      <c r="J112" s="60"/>
      <c r="K112" s="60"/>
      <c r="L112" s="54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6" s="2" customFormat="1" ht="6.96" customHeight="1">
      <c r="A116" s="37"/>
      <c r="B116" s="61"/>
      <c r="C116" s="62"/>
      <c r="D116" s="62"/>
      <c r="E116" s="62"/>
      <c r="F116" s="62"/>
      <c r="G116" s="62"/>
      <c r="H116" s="62"/>
      <c r="I116" s="62"/>
      <c r="J116" s="62"/>
      <c r="K116" s="62"/>
      <c r="L116" s="54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24.96" customHeight="1">
      <c r="A117" s="37"/>
      <c r="B117" s="38"/>
      <c r="C117" s="22" t="s">
        <v>110</v>
      </c>
      <c r="D117" s="37"/>
      <c r="E117" s="37"/>
      <c r="F117" s="37"/>
      <c r="G117" s="37"/>
      <c r="H117" s="37"/>
      <c r="I117" s="37"/>
      <c r="J117" s="37"/>
      <c r="K117" s="37"/>
      <c r="L117" s="54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7"/>
      <c r="D118" s="37"/>
      <c r="E118" s="37"/>
      <c r="F118" s="37"/>
      <c r="G118" s="37"/>
      <c r="H118" s="37"/>
      <c r="I118" s="37"/>
      <c r="J118" s="37"/>
      <c r="K118" s="37"/>
      <c r="L118" s="54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16</v>
      </c>
      <c r="D119" s="37"/>
      <c r="E119" s="37"/>
      <c r="F119" s="37"/>
      <c r="G119" s="37"/>
      <c r="H119" s="37"/>
      <c r="I119" s="37"/>
      <c r="J119" s="37"/>
      <c r="K119" s="37"/>
      <c r="L119" s="54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6.5" customHeight="1">
      <c r="A120" s="37"/>
      <c r="B120" s="38"/>
      <c r="C120" s="37"/>
      <c r="D120" s="37"/>
      <c r="E120" s="120" t="str">
        <f>E7</f>
        <v>Beroun Závodní - odvodnění ulice v Dolině</v>
      </c>
      <c r="F120" s="31"/>
      <c r="G120" s="31"/>
      <c r="H120" s="31"/>
      <c r="I120" s="37"/>
      <c r="J120" s="37"/>
      <c r="K120" s="37"/>
      <c r="L120" s="54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93</v>
      </c>
      <c r="D121" s="37"/>
      <c r="E121" s="37"/>
      <c r="F121" s="37"/>
      <c r="G121" s="37"/>
      <c r="H121" s="37"/>
      <c r="I121" s="37"/>
      <c r="J121" s="37"/>
      <c r="K121" s="37"/>
      <c r="L121" s="54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30" customHeight="1">
      <c r="A122" s="37"/>
      <c r="B122" s="38"/>
      <c r="C122" s="37"/>
      <c r="D122" s="37"/>
      <c r="E122" s="66" t="str">
        <f>E9</f>
        <v>SO 302 - Stoka dešťové kanalizace - část ulice V Dolině, napojení na stávající bezpečnostní přepad</v>
      </c>
      <c r="F122" s="37"/>
      <c r="G122" s="37"/>
      <c r="H122" s="37"/>
      <c r="I122" s="37"/>
      <c r="J122" s="37"/>
      <c r="K122" s="37"/>
      <c r="L122" s="54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6.96" customHeight="1">
      <c r="A123" s="37"/>
      <c r="B123" s="38"/>
      <c r="C123" s="37"/>
      <c r="D123" s="37"/>
      <c r="E123" s="37"/>
      <c r="F123" s="37"/>
      <c r="G123" s="37"/>
      <c r="H123" s="37"/>
      <c r="I123" s="37"/>
      <c r="J123" s="37"/>
      <c r="K123" s="37"/>
      <c r="L123" s="54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2" customHeight="1">
      <c r="A124" s="37"/>
      <c r="B124" s="38"/>
      <c r="C124" s="31" t="s">
        <v>20</v>
      </c>
      <c r="D124" s="37"/>
      <c r="E124" s="37"/>
      <c r="F124" s="26" t="str">
        <f>F12</f>
        <v>Beroun</v>
      </c>
      <c r="G124" s="37"/>
      <c r="H124" s="37"/>
      <c r="I124" s="31" t="s">
        <v>22</v>
      </c>
      <c r="J124" s="68" t="str">
        <f>IF(J12="","",J12)</f>
        <v>10. 11. 2025</v>
      </c>
      <c r="K124" s="37"/>
      <c r="L124" s="54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7"/>
      <c r="D125" s="37"/>
      <c r="E125" s="37"/>
      <c r="F125" s="37"/>
      <c r="G125" s="37"/>
      <c r="H125" s="37"/>
      <c r="I125" s="37"/>
      <c r="J125" s="37"/>
      <c r="K125" s="37"/>
      <c r="L125" s="54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5.15" customHeight="1">
      <c r="A126" s="37"/>
      <c r="B126" s="38"/>
      <c r="C126" s="31" t="s">
        <v>24</v>
      </c>
      <c r="D126" s="37"/>
      <c r="E126" s="37"/>
      <c r="F126" s="26" t="str">
        <f>E15</f>
        <v>Město Beroun</v>
      </c>
      <c r="G126" s="37"/>
      <c r="H126" s="37"/>
      <c r="I126" s="31" t="s">
        <v>30</v>
      </c>
      <c r="J126" s="35" t="str">
        <f>E21</f>
        <v>PROJEKT IV, s.r.o.</v>
      </c>
      <c r="K126" s="37"/>
      <c r="L126" s="54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15.15" customHeight="1">
      <c r="A127" s="37"/>
      <c r="B127" s="38"/>
      <c r="C127" s="31" t="s">
        <v>28</v>
      </c>
      <c r="D127" s="37"/>
      <c r="E127" s="37"/>
      <c r="F127" s="26" t="str">
        <f>IF(E18="","",E18)</f>
        <v>Vyplň údaj</v>
      </c>
      <c r="G127" s="37"/>
      <c r="H127" s="37"/>
      <c r="I127" s="31" t="s">
        <v>34</v>
      </c>
      <c r="J127" s="35" t="str">
        <f>E24</f>
        <v>Jitka Heřmanová</v>
      </c>
      <c r="K127" s="37"/>
      <c r="L127" s="54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0.32" customHeight="1">
      <c r="A128" s="37"/>
      <c r="B128" s="38"/>
      <c r="C128" s="37"/>
      <c r="D128" s="37"/>
      <c r="E128" s="37"/>
      <c r="F128" s="37"/>
      <c r="G128" s="37"/>
      <c r="H128" s="37"/>
      <c r="I128" s="37"/>
      <c r="J128" s="37"/>
      <c r="K128" s="37"/>
      <c r="L128" s="54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11" customFormat="1" ht="29.28" customHeight="1">
      <c r="A129" s="147"/>
      <c r="B129" s="148"/>
      <c r="C129" s="149" t="s">
        <v>111</v>
      </c>
      <c r="D129" s="150" t="s">
        <v>63</v>
      </c>
      <c r="E129" s="150" t="s">
        <v>59</v>
      </c>
      <c r="F129" s="150" t="s">
        <v>60</v>
      </c>
      <c r="G129" s="150" t="s">
        <v>112</v>
      </c>
      <c r="H129" s="150" t="s">
        <v>113</v>
      </c>
      <c r="I129" s="150" t="s">
        <v>114</v>
      </c>
      <c r="J129" s="150" t="s">
        <v>97</v>
      </c>
      <c r="K129" s="151" t="s">
        <v>115</v>
      </c>
      <c r="L129" s="152"/>
      <c r="M129" s="85" t="s">
        <v>1</v>
      </c>
      <c r="N129" s="86" t="s">
        <v>42</v>
      </c>
      <c r="O129" s="86" t="s">
        <v>116</v>
      </c>
      <c r="P129" s="86" t="s">
        <v>117</v>
      </c>
      <c r="Q129" s="86" t="s">
        <v>118</v>
      </c>
      <c r="R129" s="86" t="s">
        <v>119</v>
      </c>
      <c r="S129" s="86" t="s">
        <v>120</v>
      </c>
      <c r="T129" s="87" t="s">
        <v>121</v>
      </c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</row>
    <row r="130" s="2" customFormat="1" ht="22.8" customHeight="1">
      <c r="A130" s="37"/>
      <c r="B130" s="38"/>
      <c r="C130" s="92" t="s">
        <v>122</v>
      </c>
      <c r="D130" s="37"/>
      <c r="E130" s="37"/>
      <c r="F130" s="37"/>
      <c r="G130" s="37"/>
      <c r="H130" s="37"/>
      <c r="I130" s="37"/>
      <c r="J130" s="153">
        <f>BK130</f>
        <v>0</v>
      </c>
      <c r="K130" s="37"/>
      <c r="L130" s="38"/>
      <c r="M130" s="88"/>
      <c r="N130" s="72"/>
      <c r="O130" s="89"/>
      <c r="P130" s="154">
        <f>P131+P452</f>
        <v>0</v>
      </c>
      <c r="Q130" s="89"/>
      <c r="R130" s="154">
        <f>R131+R452</f>
        <v>16.698207979999999</v>
      </c>
      <c r="S130" s="89"/>
      <c r="T130" s="155">
        <f>T131+T452</f>
        <v>105.854632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8" t="s">
        <v>77</v>
      </c>
      <c r="AU130" s="18" t="s">
        <v>99</v>
      </c>
      <c r="BK130" s="156">
        <f>BK131+BK452</f>
        <v>0</v>
      </c>
    </row>
    <row r="131" s="12" customFormat="1" ht="25.92" customHeight="1">
      <c r="A131" s="12"/>
      <c r="B131" s="157"/>
      <c r="C131" s="12"/>
      <c r="D131" s="158" t="s">
        <v>77</v>
      </c>
      <c r="E131" s="159" t="s">
        <v>123</v>
      </c>
      <c r="F131" s="159" t="s">
        <v>124</v>
      </c>
      <c r="G131" s="12"/>
      <c r="H131" s="12"/>
      <c r="I131" s="160"/>
      <c r="J131" s="161">
        <f>BK131</f>
        <v>0</v>
      </c>
      <c r="K131" s="12"/>
      <c r="L131" s="157"/>
      <c r="M131" s="162"/>
      <c r="N131" s="163"/>
      <c r="O131" s="163"/>
      <c r="P131" s="164">
        <f>P132+P249+P267+P284+P288+P373+P383+P449</f>
        <v>0</v>
      </c>
      <c r="Q131" s="163"/>
      <c r="R131" s="164">
        <f>R132+R249+R267+R284+R288+R373+R383+R449</f>
        <v>16.698207979999999</v>
      </c>
      <c r="S131" s="163"/>
      <c r="T131" s="165">
        <f>T132+T249+T267+T284+T288+T373+T383+T449</f>
        <v>105.854632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8" t="s">
        <v>86</v>
      </c>
      <c r="AT131" s="166" t="s">
        <v>77</v>
      </c>
      <c r="AU131" s="166" t="s">
        <v>78</v>
      </c>
      <c r="AY131" s="158" t="s">
        <v>125</v>
      </c>
      <c r="BK131" s="167">
        <f>BK132+BK249+BK267+BK284+BK288+BK373+BK383+BK449</f>
        <v>0</v>
      </c>
    </row>
    <row r="132" s="12" customFormat="1" ht="22.8" customHeight="1">
      <c r="A132" s="12"/>
      <c r="B132" s="157"/>
      <c r="C132" s="12"/>
      <c r="D132" s="158" t="s">
        <v>77</v>
      </c>
      <c r="E132" s="168" t="s">
        <v>86</v>
      </c>
      <c r="F132" s="168" t="s">
        <v>126</v>
      </c>
      <c r="G132" s="12"/>
      <c r="H132" s="12"/>
      <c r="I132" s="160"/>
      <c r="J132" s="169">
        <f>BK132</f>
        <v>0</v>
      </c>
      <c r="K132" s="12"/>
      <c r="L132" s="157"/>
      <c r="M132" s="162"/>
      <c r="N132" s="163"/>
      <c r="O132" s="163"/>
      <c r="P132" s="164">
        <f>SUM(P133:P248)</f>
        <v>0</v>
      </c>
      <c r="Q132" s="163"/>
      <c r="R132" s="164">
        <f>SUM(R133:R248)</f>
        <v>0.77285599999999999</v>
      </c>
      <c r="S132" s="163"/>
      <c r="T132" s="165">
        <f>SUM(T133:T248)</f>
        <v>90.733232000000001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8" t="s">
        <v>86</v>
      </c>
      <c r="AT132" s="166" t="s">
        <v>77</v>
      </c>
      <c r="AU132" s="166" t="s">
        <v>86</v>
      </c>
      <c r="AY132" s="158" t="s">
        <v>125</v>
      </c>
      <c r="BK132" s="167">
        <f>SUM(BK133:BK248)</f>
        <v>0</v>
      </c>
    </row>
    <row r="133" s="2" customFormat="1" ht="33" customHeight="1">
      <c r="A133" s="37"/>
      <c r="B133" s="170"/>
      <c r="C133" s="171" t="s">
        <v>86</v>
      </c>
      <c r="D133" s="171" t="s">
        <v>127</v>
      </c>
      <c r="E133" s="172" t="s">
        <v>513</v>
      </c>
      <c r="F133" s="173" t="s">
        <v>514</v>
      </c>
      <c r="G133" s="174" t="s">
        <v>199</v>
      </c>
      <c r="H133" s="175">
        <v>105.908</v>
      </c>
      <c r="I133" s="176"/>
      <c r="J133" s="177">
        <f>ROUND(I133*H133,2)</f>
        <v>0</v>
      </c>
      <c r="K133" s="173" t="s">
        <v>131</v>
      </c>
      <c r="L133" s="38"/>
      <c r="M133" s="178" t="s">
        <v>1</v>
      </c>
      <c r="N133" s="179" t="s">
        <v>43</v>
      </c>
      <c r="O133" s="76"/>
      <c r="P133" s="180">
        <f>O133*H133</f>
        <v>0</v>
      </c>
      <c r="Q133" s="180">
        <v>0</v>
      </c>
      <c r="R133" s="180">
        <f>Q133*H133</f>
        <v>0</v>
      </c>
      <c r="S133" s="180">
        <v>0.44</v>
      </c>
      <c r="T133" s="181">
        <f>S133*H133</f>
        <v>46.599519999999998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182" t="s">
        <v>132</v>
      </c>
      <c r="AT133" s="182" t="s">
        <v>127</v>
      </c>
      <c r="AU133" s="182" t="s">
        <v>88</v>
      </c>
      <c r="AY133" s="18" t="s">
        <v>125</v>
      </c>
      <c r="BE133" s="183">
        <f>IF(N133="základní",J133,0)</f>
        <v>0</v>
      </c>
      <c r="BF133" s="183">
        <f>IF(N133="snížená",J133,0)</f>
        <v>0</v>
      </c>
      <c r="BG133" s="183">
        <f>IF(N133="zákl. přenesená",J133,0)</f>
        <v>0</v>
      </c>
      <c r="BH133" s="183">
        <f>IF(N133="sníž. přenesená",J133,0)</f>
        <v>0</v>
      </c>
      <c r="BI133" s="183">
        <f>IF(N133="nulová",J133,0)</f>
        <v>0</v>
      </c>
      <c r="BJ133" s="18" t="s">
        <v>86</v>
      </c>
      <c r="BK133" s="183">
        <f>ROUND(I133*H133,2)</f>
        <v>0</v>
      </c>
      <c r="BL133" s="18" t="s">
        <v>132</v>
      </c>
      <c r="BM133" s="182" t="s">
        <v>515</v>
      </c>
    </row>
    <row r="134" s="2" customFormat="1">
      <c r="A134" s="37"/>
      <c r="B134" s="38"/>
      <c r="C134" s="37"/>
      <c r="D134" s="184" t="s">
        <v>134</v>
      </c>
      <c r="E134" s="37"/>
      <c r="F134" s="185" t="s">
        <v>516</v>
      </c>
      <c r="G134" s="37"/>
      <c r="H134" s="37"/>
      <c r="I134" s="186"/>
      <c r="J134" s="37"/>
      <c r="K134" s="37"/>
      <c r="L134" s="38"/>
      <c r="M134" s="187"/>
      <c r="N134" s="188"/>
      <c r="O134" s="76"/>
      <c r="P134" s="76"/>
      <c r="Q134" s="76"/>
      <c r="R134" s="76"/>
      <c r="S134" s="76"/>
      <c r="T134" s="7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8" t="s">
        <v>134</v>
      </c>
      <c r="AU134" s="18" t="s">
        <v>88</v>
      </c>
    </row>
    <row r="135" s="13" customFormat="1">
      <c r="A135" s="13"/>
      <c r="B135" s="189"/>
      <c r="C135" s="13"/>
      <c r="D135" s="190" t="s">
        <v>147</v>
      </c>
      <c r="E135" s="191" t="s">
        <v>1</v>
      </c>
      <c r="F135" s="192" t="s">
        <v>517</v>
      </c>
      <c r="G135" s="13"/>
      <c r="H135" s="193">
        <v>58.667999999999999</v>
      </c>
      <c r="I135" s="194"/>
      <c r="J135" s="13"/>
      <c r="K135" s="13"/>
      <c r="L135" s="189"/>
      <c r="M135" s="195"/>
      <c r="N135" s="196"/>
      <c r="O135" s="196"/>
      <c r="P135" s="196"/>
      <c r="Q135" s="196"/>
      <c r="R135" s="196"/>
      <c r="S135" s="196"/>
      <c r="T135" s="197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1" t="s">
        <v>147</v>
      </c>
      <c r="AU135" s="191" t="s">
        <v>88</v>
      </c>
      <c r="AV135" s="13" t="s">
        <v>88</v>
      </c>
      <c r="AW135" s="13" t="s">
        <v>33</v>
      </c>
      <c r="AX135" s="13" t="s">
        <v>78</v>
      </c>
      <c r="AY135" s="191" t="s">
        <v>125</v>
      </c>
    </row>
    <row r="136" s="13" customFormat="1">
      <c r="A136" s="13"/>
      <c r="B136" s="189"/>
      <c r="C136" s="13"/>
      <c r="D136" s="190" t="s">
        <v>147</v>
      </c>
      <c r="E136" s="191" t="s">
        <v>1</v>
      </c>
      <c r="F136" s="192" t="s">
        <v>518</v>
      </c>
      <c r="G136" s="13"/>
      <c r="H136" s="193">
        <v>1.44</v>
      </c>
      <c r="I136" s="194"/>
      <c r="J136" s="13"/>
      <c r="K136" s="13"/>
      <c r="L136" s="189"/>
      <c r="M136" s="195"/>
      <c r="N136" s="196"/>
      <c r="O136" s="196"/>
      <c r="P136" s="196"/>
      <c r="Q136" s="196"/>
      <c r="R136" s="196"/>
      <c r="S136" s="196"/>
      <c r="T136" s="19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1" t="s">
        <v>147</v>
      </c>
      <c r="AU136" s="191" t="s">
        <v>88</v>
      </c>
      <c r="AV136" s="13" t="s">
        <v>88</v>
      </c>
      <c r="AW136" s="13" t="s">
        <v>33</v>
      </c>
      <c r="AX136" s="13" t="s">
        <v>78</v>
      </c>
      <c r="AY136" s="191" t="s">
        <v>125</v>
      </c>
    </row>
    <row r="137" s="13" customFormat="1">
      <c r="A137" s="13"/>
      <c r="B137" s="189"/>
      <c r="C137" s="13"/>
      <c r="D137" s="190" t="s">
        <v>147</v>
      </c>
      <c r="E137" s="191" t="s">
        <v>1</v>
      </c>
      <c r="F137" s="192" t="s">
        <v>519</v>
      </c>
      <c r="G137" s="13"/>
      <c r="H137" s="193">
        <v>7</v>
      </c>
      <c r="I137" s="194"/>
      <c r="J137" s="13"/>
      <c r="K137" s="13"/>
      <c r="L137" s="189"/>
      <c r="M137" s="195"/>
      <c r="N137" s="196"/>
      <c r="O137" s="196"/>
      <c r="P137" s="196"/>
      <c r="Q137" s="196"/>
      <c r="R137" s="196"/>
      <c r="S137" s="196"/>
      <c r="T137" s="197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1" t="s">
        <v>147</v>
      </c>
      <c r="AU137" s="191" t="s">
        <v>88</v>
      </c>
      <c r="AV137" s="13" t="s">
        <v>88</v>
      </c>
      <c r="AW137" s="13" t="s">
        <v>33</v>
      </c>
      <c r="AX137" s="13" t="s">
        <v>78</v>
      </c>
      <c r="AY137" s="191" t="s">
        <v>125</v>
      </c>
    </row>
    <row r="138" s="13" customFormat="1">
      <c r="A138" s="13"/>
      <c r="B138" s="189"/>
      <c r="C138" s="13"/>
      <c r="D138" s="190" t="s">
        <v>147</v>
      </c>
      <c r="E138" s="191" t="s">
        <v>1</v>
      </c>
      <c r="F138" s="192" t="s">
        <v>520</v>
      </c>
      <c r="G138" s="13"/>
      <c r="H138" s="193">
        <v>38.799999999999997</v>
      </c>
      <c r="I138" s="194"/>
      <c r="J138" s="13"/>
      <c r="K138" s="13"/>
      <c r="L138" s="189"/>
      <c r="M138" s="195"/>
      <c r="N138" s="196"/>
      <c r="O138" s="196"/>
      <c r="P138" s="196"/>
      <c r="Q138" s="196"/>
      <c r="R138" s="196"/>
      <c r="S138" s="196"/>
      <c r="T138" s="197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1" t="s">
        <v>147</v>
      </c>
      <c r="AU138" s="191" t="s">
        <v>88</v>
      </c>
      <c r="AV138" s="13" t="s">
        <v>88</v>
      </c>
      <c r="AW138" s="13" t="s">
        <v>33</v>
      </c>
      <c r="AX138" s="13" t="s">
        <v>78</v>
      </c>
      <c r="AY138" s="191" t="s">
        <v>125</v>
      </c>
    </row>
    <row r="139" s="15" customFormat="1">
      <c r="A139" s="15"/>
      <c r="B139" s="206"/>
      <c r="C139" s="15"/>
      <c r="D139" s="190" t="s">
        <v>147</v>
      </c>
      <c r="E139" s="207" t="s">
        <v>1</v>
      </c>
      <c r="F139" s="208" t="s">
        <v>204</v>
      </c>
      <c r="G139" s="15"/>
      <c r="H139" s="209">
        <v>105.908</v>
      </c>
      <c r="I139" s="210"/>
      <c r="J139" s="15"/>
      <c r="K139" s="15"/>
      <c r="L139" s="206"/>
      <c r="M139" s="211"/>
      <c r="N139" s="212"/>
      <c r="O139" s="212"/>
      <c r="P139" s="212"/>
      <c r="Q139" s="212"/>
      <c r="R139" s="212"/>
      <c r="S139" s="212"/>
      <c r="T139" s="213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07" t="s">
        <v>147</v>
      </c>
      <c r="AU139" s="207" t="s">
        <v>88</v>
      </c>
      <c r="AV139" s="15" t="s">
        <v>132</v>
      </c>
      <c r="AW139" s="15" t="s">
        <v>33</v>
      </c>
      <c r="AX139" s="15" t="s">
        <v>86</v>
      </c>
      <c r="AY139" s="207" t="s">
        <v>125</v>
      </c>
    </row>
    <row r="140" s="2" customFormat="1" ht="24.15" customHeight="1">
      <c r="A140" s="37"/>
      <c r="B140" s="170"/>
      <c r="C140" s="171" t="s">
        <v>88</v>
      </c>
      <c r="D140" s="171" t="s">
        <v>127</v>
      </c>
      <c r="E140" s="172" t="s">
        <v>521</v>
      </c>
      <c r="F140" s="173" t="s">
        <v>522</v>
      </c>
      <c r="G140" s="174" t="s">
        <v>199</v>
      </c>
      <c r="H140" s="175">
        <v>142.34399999999999</v>
      </c>
      <c r="I140" s="176"/>
      <c r="J140" s="177">
        <f>ROUND(I140*H140,2)</f>
        <v>0</v>
      </c>
      <c r="K140" s="173" t="s">
        <v>131</v>
      </c>
      <c r="L140" s="38"/>
      <c r="M140" s="178" t="s">
        <v>1</v>
      </c>
      <c r="N140" s="179" t="s">
        <v>43</v>
      </c>
      <c r="O140" s="76"/>
      <c r="P140" s="180">
        <f>O140*H140</f>
        <v>0</v>
      </c>
      <c r="Q140" s="180">
        <v>0</v>
      </c>
      <c r="R140" s="180">
        <f>Q140*H140</f>
        <v>0</v>
      </c>
      <c r="S140" s="180">
        <v>0.098000000000000004</v>
      </c>
      <c r="T140" s="181">
        <f>S140*H140</f>
        <v>13.949712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2" t="s">
        <v>132</v>
      </c>
      <c r="AT140" s="182" t="s">
        <v>127</v>
      </c>
      <c r="AU140" s="182" t="s">
        <v>88</v>
      </c>
      <c r="AY140" s="18" t="s">
        <v>125</v>
      </c>
      <c r="BE140" s="183">
        <f>IF(N140="základní",J140,0)</f>
        <v>0</v>
      </c>
      <c r="BF140" s="183">
        <f>IF(N140="snížená",J140,0)</f>
        <v>0</v>
      </c>
      <c r="BG140" s="183">
        <f>IF(N140="zákl. přenesená",J140,0)</f>
        <v>0</v>
      </c>
      <c r="BH140" s="183">
        <f>IF(N140="sníž. přenesená",J140,0)</f>
        <v>0</v>
      </c>
      <c r="BI140" s="183">
        <f>IF(N140="nulová",J140,0)</f>
        <v>0</v>
      </c>
      <c r="BJ140" s="18" t="s">
        <v>86</v>
      </c>
      <c r="BK140" s="183">
        <f>ROUND(I140*H140,2)</f>
        <v>0</v>
      </c>
      <c r="BL140" s="18" t="s">
        <v>132</v>
      </c>
      <c r="BM140" s="182" t="s">
        <v>523</v>
      </c>
    </row>
    <row r="141" s="2" customFormat="1">
      <c r="A141" s="37"/>
      <c r="B141" s="38"/>
      <c r="C141" s="37"/>
      <c r="D141" s="184" t="s">
        <v>134</v>
      </c>
      <c r="E141" s="37"/>
      <c r="F141" s="185" t="s">
        <v>524</v>
      </c>
      <c r="G141" s="37"/>
      <c r="H141" s="37"/>
      <c r="I141" s="186"/>
      <c r="J141" s="37"/>
      <c r="K141" s="37"/>
      <c r="L141" s="38"/>
      <c r="M141" s="187"/>
      <c r="N141" s="188"/>
      <c r="O141" s="76"/>
      <c r="P141" s="76"/>
      <c r="Q141" s="76"/>
      <c r="R141" s="76"/>
      <c r="S141" s="76"/>
      <c r="T141" s="7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8" t="s">
        <v>134</v>
      </c>
      <c r="AU141" s="18" t="s">
        <v>88</v>
      </c>
    </row>
    <row r="142" s="13" customFormat="1">
      <c r="A142" s="13"/>
      <c r="B142" s="189"/>
      <c r="C142" s="13"/>
      <c r="D142" s="190" t="s">
        <v>147</v>
      </c>
      <c r="E142" s="191" t="s">
        <v>1</v>
      </c>
      <c r="F142" s="192" t="s">
        <v>525</v>
      </c>
      <c r="G142" s="13"/>
      <c r="H142" s="193">
        <v>78.224000000000004</v>
      </c>
      <c r="I142" s="194"/>
      <c r="J142" s="13"/>
      <c r="K142" s="13"/>
      <c r="L142" s="189"/>
      <c r="M142" s="195"/>
      <c r="N142" s="196"/>
      <c r="O142" s="196"/>
      <c r="P142" s="196"/>
      <c r="Q142" s="196"/>
      <c r="R142" s="196"/>
      <c r="S142" s="196"/>
      <c r="T142" s="19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1" t="s">
        <v>147</v>
      </c>
      <c r="AU142" s="191" t="s">
        <v>88</v>
      </c>
      <c r="AV142" s="13" t="s">
        <v>88</v>
      </c>
      <c r="AW142" s="13" t="s">
        <v>33</v>
      </c>
      <c r="AX142" s="13" t="s">
        <v>78</v>
      </c>
      <c r="AY142" s="191" t="s">
        <v>125</v>
      </c>
    </row>
    <row r="143" s="13" customFormat="1">
      <c r="A143" s="13"/>
      <c r="B143" s="189"/>
      <c r="C143" s="13"/>
      <c r="D143" s="190" t="s">
        <v>147</v>
      </c>
      <c r="E143" s="191" t="s">
        <v>1</v>
      </c>
      <c r="F143" s="192" t="s">
        <v>526</v>
      </c>
      <c r="G143" s="13"/>
      <c r="H143" s="193">
        <v>9.8000000000000007</v>
      </c>
      <c r="I143" s="194"/>
      <c r="J143" s="13"/>
      <c r="K143" s="13"/>
      <c r="L143" s="189"/>
      <c r="M143" s="195"/>
      <c r="N143" s="196"/>
      <c r="O143" s="196"/>
      <c r="P143" s="196"/>
      <c r="Q143" s="196"/>
      <c r="R143" s="196"/>
      <c r="S143" s="196"/>
      <c r="T143" s="19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1" t="s">
        <v>147</v>
      </c>
      <c r="AU143" s="191" t="s">
        <v>88</v>
      </c>
      <c r="AV143" s="13" t="s">
        <v>88</v>
      </c>
      <c r="AW143" s="13" t="s">
        <v>33</v>
      </c>
      <c r="AX143" s="13" t="s">
        <v>78</v>
      </c>
      <c r="AY143" s="191" t="s">
        <v>125</v>
      </c>
    </row>
    <row r="144" s="13" customFormat="1">
      <c r="A144" s="13"/>
      <c r="B144" s="189"/>
      <c r="C144" s="13"/>
      <c r="D144" s="190" t="s">
        <v>147</v>
      </c>
      <c r="E144" s="191" t="s">
        <v>1</v>
      </c>
      <c r="F144" s="192" t="s">
        <v>527</v>
      </c>
      <c r="G144" s="13"/>
      <c r="H144" s="193">
        <v>54.32</v>
      </c>
      <c r="I144" s="194"/>
      <c r="J144" s="13"/>
      <c r="K144" s="13"/>
      <c r="L144" s="189"/>
      <c r="M144" s="195"/>
      <c r="N144" s="196"/>
      <c r="O144" s="196"/>
      <c r="P144" s="196"/>
      <c r="Q144" s="196"/>
      <c r="R144" s="196"/>
      <c r="S144" s="196"/>
      <c r="T144" s="19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1" t="s">
        <v>147</v>
      </c>
      <c r="AU144" s="191" t="s">
        <v>88</v>
      </c>
      <c r="AV144" s="13" t="s">
        <v>88</v>
      </c>
      <c r="AW144" s="13" t="s">
        <v>33</v>
      </c>
      <c r="AX144" s="13" t="s">
        <v>78</v>
      </c>
      <c r="AY144" s="191" t="s">
        <v>125</v>
      </c>
    </row>
    <row r="145" s="15" customFormat="1">
      <c r="A145" s="15"/>
      <c r="B145" s="206"/>
      <c r="C145" s="15"/>
      <c r="D145" s="190" t="s">
        <v>147</v>
      </c>
      <c r="E145" s="207" t="s">
        <v>1</v>
      </c>
      <c r="F145" s="208" t="s">
        <v>204</v>
      </c>
      <c r="G145" s="15"/>
      <c r="H145" s="209">
        <v>142.34399999999999</v>
      </c>
      <c r="I145" s="210"/>
      <c r="J145" s="15"/>
      <c r="K145" s="15"/>
      <c r="L145" s="206"/>
      <c r="M145" s="211"/>
      <c r="N145" s="212"/>
      <c r="O145" s="212"/>
      <c r="P145" s="212"/>
      <c r="Q145" s="212"/>
      <c r="R145" s="212"/>
      <c r="S145" s="212"/>
      <c r="T145" s="21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07" t="s">
        <v>147</v>
      </c>
      <c r="AU145" s="207" t="s">
        <v>88</v>
      </c>
      <c r="AV145" s="15" t="s">
        <v>132</v>
      </c>
      <c r="AW145" s="15" t="s">
        <v>33</v>
      </c>
      <c r="AX145" s="15" t="s">
        <v>86</v>
      </c>
      <c r="AY145" s="207" t="s">
        <v>125</v>
      </c>
    </row>
    <row r="146" s="2" customFormat="1" ht="24.15" customHeight="1">
      <c r="A146" s="37"/>
      <c r="B146" s="170"/>
      <c r="C146" s="171" t="s">
        <v>141</v>
      </c>
      <c r="D146" s="171" t="s">
        <v>127</v>
      </c>
      <c r="E146" s="172" t="s">
        <v>528</v>
      </c>
      <c r="F146" s="173" t="s">
        <v>529</v>
      </c>
      <c r="G146" s="174" t="s">
        <v>199</v>
      </c>
      <c r="H146" s="175">
        <v>308</v>
      </c>
      <c r="I146" s="176"/>
      <c r="J146" s="177">
        <f>ROUND(I146*H146,2)</f>
        <v>0</v>
      </c>
      <c r="K146" s="173" t="s">
        <v>131</v>
      </c>
      <c r="L146" s="38"/>
      <c r="M146" s="178" t="s">
        <v>1</v>
      </c>
      <c r="N146" s="179" t="s">
        <v>43</v>
      </c>
      <c r="O146" s="76"/>
      <c r="P146" s="180">
        <f>O146*H146</f>
        <v>0</v>
      </c>
      <c r="Q146" s="180">
        <v>0</v>
      </c>
      <c r="R146" s="180">
        <f>Q146*H146</f>
        <v>0</v>
      </c>
      <c r="S146" s="180">
        <v>0.098000000000000004</v>
      </c>
      <c r="T146" s="181">
        <f>S146*H146</f>
        <v>30.184000000000001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2" t="s">
        <v>132</v>
      </c>
      <c r="AT146" s="182" t="s">
        <v>127</v>
      </c>
      <c r="AU146" s="182" t="s">
        <v>88</v>
      </c>
      <c r="AY146" s="18" t="s">
        <v>125</v>
      </c>
      <c r="BE146" s="183">
        <f>IF(N146="základní",J146,0)</f>
        <v>0</v>
      </c>
      <c r="BF146" s="183">
        <f>IF(N146="snížená",J146,0)</f>
        <v>0</v>
      </c>
      <c r="BG146" s="183">
        <f>IF(N146="zákl. přenesená",J146,0)</f>
        <v>0</v>
      </c>
      <c r="BH146" s="183">
        <f>IF(N146="sníž. přenesená",J146,0)</f>
        <v>0</v>
      </c>
      <c r="BI146" s="183">
        <f>IF(N146="nulová",J146,0)</f>
        <v>0</v>
      </c>
      <c r="BJ146" s="18" t="s">
        <v>86</v>
      </c>
      <c r="BK146" s="183">
        <f>ROUND(I146*H146,2)</f>
        <v>0</v>
      </c>
      <c r="BL146" s="18" t="s">
        <v>132</v>
      </c>
      <c r="BM146" s="182" t="s">
        <v>530</v>
      </c>
    </row>
    <row r="147" s="2" customFormat="1">
      <c r="A147" s="37"/>
      <c r="B147" s="38"/>
      <c r="C147" s="37"/>
      <c r="D147" s="184" t="s">
        <v>134</v>
      </c>
      <c r="E147" s="37"/>
      <c r="F147" s="185" t="s">
        <v>531</v>
      </c>
      <c r="G147" s="37"/>
      <c r="H147" s="37"/>
      <c r="I147" s="186"/>
      <c r="J147" s="37"/>
      <c r="K147" s="37"/>
      <c r="L147" s="38"/>
      <c r="M147" s="187"/>
      <c r="N147" s="188"/>
      <c r="O147" s="76"/>
      <c r="P147" s="76"/>
      <c r="Q147" s="76"/>
      <c r="R147" s="76"/>
      <c r="S147" s="76"/>
      <c r="T147" s="7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8" t="s">
        <v>134</v>
      </c>
      <c r="AU147" s="18" t="s">
        <v>88</v>
      </c>
    </row>
    <row r="148" s="13" customFormat="1">
      <c r="A148" s="13"/>
      <c r="B148" s="189"/>
      <c r="C148" s="13"/>
      <c r="D148" s="190" t="s">
        <v>147</v>
      </c>
      <c r="E148" s="191" t="s">
        <v>1</v>
      </c>
      <c r="F148" s="192" t="s">
        <v>532</v>
      </c>
      <c r="G148" s="13"/>
      <c r="H148" s="193">
        <v>308</v>
      </c>
      <c r="I148" s="194"/>
      <c r="J148" s="13"/>
      <c r="K148" s="13"/>
      <c r="L148" s="189"/>
      <c r="M148" s="195"/>
      <c r="N148" s="196"/>
      <c r="O148" s="196"/>
      <c r="P148" s="196"/>
      <c r="Q148" s="196"/>
      <c r="R148" s="196"/>
      <c r="S148" s="196"/>
      <c r="T148" s="19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1" t="s">
        <v>147</v>
      </c>
      <c r="AU148" s="191" t="s">
        <v>88</v>
      </c>
      <c r="AV148" s="13" t="s">
        <v>88</v>
      </c>
      <c r="AW148" s="13" t="s">
        <v>33</v>
      </c>
      <c r="AX148" s="13" t="s">
        <v>86</v>
      </c>
      <c r="AY148" s="191" t="s">
        <v>125</v>
      </c>
    </row>
    <row r="149" s="2" customFormat="1" ht="24.15" customHeight="1">
      <c r="A149" s="37"/>
      <c r="B149" s="170"/>
      <c r="C149" s="171" t="s">
        <v>132</v>
      </c>
      <c r="D149" s="171" t="s">
        <v>127</v>
      </c>
      <c r="E149" s="172" t="s">
        <v>128</v>
      </c>
      <c r="F149" s="173" t="s">
        <v>129</v>
      </c>
      <c r="G149" s="174" t="s">
        <v>130</v>
      </c>
      <c r="H149" s="175">
        <v>8</v>
      </c>
      <c r="I149" s="176"/>
      <c r="J149" s="177">
        <f>ROUND(I149*H149,2)</f>
        <v>0</v>
      </c>
      <c r="K149" s="173" t="s">
        <v>131</v>
      </c>
      <c r="L149" s="38"/>
      <c r="M149" s="178" t="s">
        <v>1</v>
      </c>
      <c r="N149" s="179" t="s">
        <v>43</v>
      </c>
      <c r="O149" s="76"/>
      <c r="P149" s="180">
        <f>O149*H149</f>
        <v>0</v>
      </c>
      <c r="Q149" s="180">
        <v>3.0000000000000001E-05</v>
      </c>
      <c r="R149" s="180">
        <f>Q149*H149</f>
        <v>0.00024000000000000001</v>
      </c>
      <c r="S149" s="180">
        <v>0</v>
      </c>
      <c r="T149" s="181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2" t="s">
        <v>132</v>
      </c>
      <c r="AT149" s="182" t="s">
        <v>127</v>
      </c>
      <c r="AU149" s="182" t="s">
        <v>88</v>
      </c>
      <c r="AY149" s="18" t="s">
        <v>125</v>
      </c>
      <c r="BE149" s="183">
        <f>IF(N149="základní",J149,0)</f>
        <v>0</v>
      </c>
      <c r="BF149" s="183">
        <f>IF(N149="snížená",J149,0)</f>
        <v>0</v>
      </c>
      <c r="BG149" s="183">
        <f>IF(N149="zákl. přenesená",J149,0)</f>
        <v>0</v>
      </c>
      <c r="BH149" s="183">
        <f>IF(N149="sníž. přenesená",J149,0)</f>
        <v>0</v>
      </c>
      <c r="BI149" s="183">
        <f>IF(N149="nulová",J149,0)</f>
        <v>0</v>
      </c>
      <c r="BJ149" s="18" t="s">
        <v>86</v>
      </c>
      <c r="BK149" s="183">
        <f>ROUND(I149*H149,2)</f>
        <v>0</v>
      </c>
      <c r="BL149" s="18" t="s">
        <v>132</v>
      </c>
      <c r="BM149" s="182" t="s">
        <v>533</v>
      </c>
    </row>
    <row r="150" s="2" customFormat="1">
      <c r="A150" s="37"/>
      <c r="B150" s="38"/>
      <c r="C150" s="37"/>
      <c r="D150" s="184" t="s">
        <v>134</v>
      </c>
      <c r="E150" s="37"/>
      <c r="F150" s="185" t="s">
        <v>135</v>
      </c>
      <c r="G150" s="37"/>
      <c r="H150" s="37"/>
      <c r="I150" s="186"/>
      <c r="J150" s="37"/>
      <c r="K150" s="37"/>
      <c r="L150" s="38"/>
      <c r="M150" s="187"/>
      <c r="N150" s="188"/>
      <c r="O150" s="76"/>
      <c r="P150" s="76"/>
      <c r="Q150" s="76"/>
      <c r="R150" s="76"/>
      <c r="S150" s="76"/>
      <c r="T150" s="7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8" t="s">
        <v>134</v>
      </c>
      <c r="AU150" s="18" t="s">
        <v>88</v>
      </c>
    </row>
    <row r="151" s="2" customFormat="1" ht="24.15" customHeight="1">
      <c r="A151" s="37"/>
      <c r="B151" s="170"/>
      <c r="C151" s="171" t="s">
        <v>153</v>
      </c>
      <c r="D151" s="171" t="s">
        <v>127</v>
      </c>
      <c r="E151" s="172" t="s">
        <v>136</v>
      </c>
      <c r="F151" s="173" t="s">
        <v>137</v>
      </c>
      <c r="G151" s="174" t="s">
        <v>138</v>
      </c>
      <c r="H151" s="175">
        <v>1</v>
      </c>
      <c r="I151" s="176"/>
      <c r="J151" s="177">
        <f>ROUND(I151*H151,2)</f>
        <v>0</v>
      </c>
      <c r="K151" s="173" t="s">
        <v>131</v>
      </c>
      <c r="L151" s="38"/>
      <c r="M151" s="178" t="s">
        <v>1</v>
      </c>
      <c r="N151" s="179" t="s">
        <v>43</v>
      </c>
      <c r="O151" s="76"/>
      <c r="P151" s="180">
        <f>O151*H151</f>
        <v>0</v>
      </c>
      <c r="Q151" s="180">
        <v>0</v>
      </c>
      <c r="R151" s="180">
        <f>Q151*H151</f>
        <v>0</v>
      </c>
      <c r="S151" s="180">
        <v>0</v>
      </c>
      <c r="T151" s="181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2" t="s">
        <v>132</v>
      </c>
      <c r="AT151" s="182" t="s">
        <v>127</v>
      </c>
      <c r="AU151" s="182" t="s">
        <v>88</v>
      </c>
      <c r="AY151" s="18" t="s">
        <v>125</v>
      </c>
      <c r="BE151" s="183">
        <f>IF(N151="základní",J151,0)</f>
        <v>0</v>
      </c>
      <c r="BF151" s="183">
        <f>IF(N151="snížená",J151,0)</f>
        <v>0</v>
      </c>
      <c r="BG151" s="183">
        <f>IF(N151="zákl. přenesená",J151,0)</f>
        <v>0</v>
      </c>
      <c r="BH151" s="183">
        <f>IF(N151="sníž. přenesená",J151,0)</f>
        <v>0</v>
      </c>
      <c r="BI151" s="183">
        <f>IF(N151="nulová",J151,0)</f>
        <v>0</v>
      </c>
      <c r="BJ151" s="18" t="s">
        <v>86</v>
      </c>
      <c r="BK151" s="183">
        <f>ROUND(I151*H151,2)</f>
        <v>0</v>
      </c>
      <c r="BL151" s="18" t="s">
        <v>132</v>
      </c>
      <c r="BM151" s="182" t="s">
        <v>534</v>
      </c>
    </row>
    <row r="152" s="2" customFormat="1">
      <c r="A152" s="37"/>
      <c r="B152" s="38"/>
      <c r="C152" s="37"/>
      <c r="D152" s="184" t="s">
        <v>134</v>
      </c>
      <c r="E152" s="37"/>
      <c r="F152" s="185" t="s">
        <v>140</v>
      </c>
      <c r="G152" s="37"/>
      <c r="H152" s="37"/>
      <c r="I152" s="186"/>
      <c r="J152" s="37"/>
      <c r="K152" s="37"/>
      <c r="L152" s="38"/>
      <c r="M152" s="187"/>
      <c r="N152" s="188"/>
      <c r="O152" s="76"/>
      <c r="P152" s="76"/>
      <c r="Q152" s="76"/>
      <c r="R152" s="76"/>
      <c r="S152" s="76"/>
      <c r="T152" s="7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8" t="s">
        <v>134</v>
      </c>
      <c r="AU152" s="18" t="s">
        <v>88</v>
      </c>
    </row>
    <row r="153" s="2" customFormat="1" ht="16.5" customHeight="1">
      <c r="A153" s="37"/>
      <c r="B153" s="170"/>
      <c r="C153" s="171" t="s">
        <v>159</v>
      </c>
      <c r="D153" s="171" t="s">
        <v>127</v>
      </c>
      <c r="E153" s="172" t="s">
        <v>142</v>
      </c>
      <c r="F153" s="173" t="s">
        <v>143</v>
      </c>
      <c r="G153" s="174" t="s">
        <v>144</v>
      </c>
      <c r="H153" s="175">
        <v>2.2000000000000002</v>
      </c>
      <c r="I153" s="176"/>
      <c r="J153" s="177">
        <f>ROUND(I153*H153,2)</f>
        <v>0</v>
      </c>
      <c r="K153" s="173" t="s">
        <v>131</v>
      </c>
      <c r="L153" s="38"/>
      <c r="M153" s="178" t="s">
        <v>1</v>
      </c>
      <c r="N153" s="179" t="s">
        <v>43</v>
      </c>
      <c r="O153" s="76"/>
      <c r="P153" s="180">
        <f>O153*H153</f>
        <v>0</v>
      </c>
      <c r="Q153" s="180">
        <v>0.036900000000000002</v>
      </c>
      <c r="R153" s="180">
        <f>Q153*H153</f>
        <v>0.081180000000000016</v>
      </c>
      <c r="S153" s="180">
        <v>0</v>
      </c>
      <c r="T153" s="181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2" t="s">
        <v>132</v>
      </c>
      <c r="AT153" s="182" t="s">
        <v>127</v>
      </c>
      <c r="AU153" s="182" t="s">
        <v>88</v>
      </c>
      <c r="AY153" s="18" t="s">
        <v>125</v>
      </c>
      <c r="BE153" s="183">
        <f>IF(N153="základní",J153,0)</f>
        <v>0</v>
      </c>
      <c r="BF153" s="183">
        <f>IF(N153="snížená",J153,0)</f>
        <v>0</v>
      </c>
      <c r="BG153" s="183">
        <f>IF(N153="zákl. přenesená",J153,0)</f>
        <v>0</v>
      </c>
      <c r="BH153" s="183">
        <f>IF(N153="sníž. přenesená",J153,0)</f>
        <v>0</v>
      </c>
      <c r="BI153" s="183">
        <f>IF(N153="nulová",J153,0)</f>
        <v>0</v>
      </c>
      <c r="BJ153" s="18" t="s">
        <v>86</v>
      </c>
      <c r="BK153" s="183">
        <f>ROUND(I153*H153,2)</f>
        <v>0</v>
      </c>
      <c r="BL153" s="18" t="s">
        <v>132</v>
      </c>
      <c r="BM153" s="182" t="s">
        <v>535</v>
      </c>
    </row>
    <row r="154" s="2" customFormat="1">
      <c r="A154" s="37"/>
      <c r="B154" s="38"/>
      <c r="C154" s="37"/>
      <c r="D154" s="184" t="s">
        <v>134</v>
      </c>
      <c r="E154" s="37"/>
      <c r="F154" s="185" t="s">
        <v>146</v>
      </c>
      <c r="G154" s="37"/>
      <c r="H154" s="37"/>
      <c r="I154" s="186"/>
      <c r="J154" s="37"/>
      <c r="K154" s="37"/>
      <c r="L154" s="38"/>
      <c r="M154" s="187"/>
      <c r="N154" s="188"/>
      <c r="O154" s="76"/>
      <c r="P154" s="76"/>
      <c r="Q154" s="76"/>
      <c r="R154" s="76"/>
      <c r="S154" s="76"/>
      <c r="T154" s="7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8" t="s">
        <v>134</v>
      </c>
      <c r="AU154" s="18" t="s">
        <v>88</v>
      </c>
    </row>
    <row r="155" s="13" customFormat="1">
      <c r="A155" s="13"/>
      <c r="B155" s="189"/>
      <c r="C155" s="13"/>
      <c r="D155" s="190" t="s">
        <v>147</v>
      </c>
      <c r="E155" s="191" t="s">
        <v>1</v>
      </c>
      <c r="F155" s="192" t="s">
        <v>536</v>
      </c>
      <c r="G155" s="13"/>
      <c r="H155" s="193">
        <v>2.2000000000000002</v>
      </c>
      <c r="I155" s="194"/>
      <c r="J155" s="13"/>
      <c r="K155" s="13"/>
      <c r="L155" s="189"/>
      <c r="M155" s="195"/>
      <c r="N155" s="196"/>
      <c r="O155" s="196"/>
      <c r="P155" s="196"/>
      <c r="Q155" s="196"/>
      <c r="R155" s="196"/>
      <c r="S155" s="196"/>
      <c r="T155" s="19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1" t="s">
        <v>147</v>
      </c>
      <c r="AU155" s="191" t="s">
        <v>88</v>
      </c>
      <c r="AV155" s="13" t="s">
        <v>88</v>
      </c>
      <c r="AW155" s="13" t="s">
        <v>33</v>
      </c>
      <c r="AX155" s="13" t="s">
        <v>86</v>
      </c>
      <c r="AY155" s="191" t="s">
        <v>125</v>
      </c>
    </row>
    <row r="156" s="2" customFormat="1" ht="24.15" customHeight="1">
      <c r="A156" s="37"/>
      <c r="B156" s="170"/>
      <c r="C156" s="171" t="s">
        <v>165</v>
      </c>
      <c r="D156" s="171" t="s">
        <v>127</v>
      </c>
      <c r="E156" s="172" t="s">
        <v>154</v>
      </c>
      <c r="F156" s="173" t="s">
        <v>155</v>
      </c>
      <c r="G156" s="174" t="s">
        <v>144</v>
      </c>
      <c r="H156" s="175">
        <v>6.5999999999999996</v>
      </c>
      <c r="I156" s="176"/>
      <c r="J156" s="177">
        <f>ROUND(I156*H156,2)</f>
        <v>0</v>
      </c>
      <c r="K156" s="173" t="s">
        <v>131</v>
      </c>
      <c r="L156" s="38"/>
      <c r="M156" s="178" t="s">
        <v>1</v>
      </c>
      <c r="N156" s="179" t="s">
        <v>43</v>
      </c>
      <c r="O156" s="76"/>
      <c r="P156" s="180">
        <f>O156*H156</f>
        <v>0</v>
      </c>
      <c r="Q156" s="180">
        <v>0.036900000000000002</v>
      </c>
      <c r="R156" s="180">
        <f>Q156*H156</f>
        <v>0.24354000000000001</v>
      </c>
      <c r="S156" s="180">
        <v>0</v>
      </c>
      <c r="T156" s="18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2" t="s">
        <v>132</v>
      </c>
      <c r="AT156" s="182" t="s">
        <v>127</v>
      </c>
      <c r="AU156" s="182" t="s">
        <v>88</v>
      </c>
      <c r="AY156" s="18" t="s">
        <v>125</v>
      </c>
      <c r="BE156" s="183">
        <f>IF(N156="základní",J156,0)</f>
        <v>0</v>
      </c>
      <c r="BF156" s="183">
        <f>IF(N156="snížená",J156,0)</f>
        <v>0</v>
      </c>
      <c r="BG156" s="183">
        <f>IF(N156="zákl. přenesená",J156,0)</f>
        <v>0</v>
      </c>
      <c r="BH156" s="183">
        <f>IF(N156="sníž. přenesená",J156,0)</f>
        <v>0</v>
      </c>
      <c r="BI156" s="183">
        <f>IF(N156="nulová",J156,0)</f>
        <v>0</v>
      </c>
      <c r="BJ156" s="18" t="s">
        <v>86</v>
      </c>
      <c r="BK156" s="183">
        <f>ROUND(I156*H156,2)</f>
        <v>0</v>
      </c>
      <c r="BL156" s="18" t="s">
        <v>132</v>
      </c>
      <c r="BM156" s="182" t="s">
        <v>537</v>
      </c>
    </row>
    <row r="157" s="2" customFormat="1">
      <c r="A157" s="37"/>
      <c r="B157" s="38"/>
      <c r="C157" s="37"/>
      <c r="D157" s="184" t="s">
        <v>134</v>
      </c>
      <c r="E157" s="37"/>
      <c r="F157" s="185" t="s">
        <v>157</v>
      </c>
      <c r="G157" s="37"/>
      <c r="H157" s="37"/>
      <c r="I157" s="186"/>
      <c r="J157" s="37"/>
      <c r="K157" s="37"/>
      <c r="L157" s="38"/>
      <c r="M157" s="187"/>
      <c r="N157" s="188"/>
      <c r="O157" s="76"/>
      <c r="P157" s="76"/>
      <c r="Q157" s="76"/>
      <c r="R157" s="76"/>
      <c r="S157" s="76"/>
      <c r="T157" s="7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8" t="s">
        <v>134</v>
      </c>
      <c r="AU157" s="18" t="s">
        <v>88</v>
      </c>
    </row>
    <row r="158" s="13" customFormat="1">
      <c r="A158" s="13"/>
      <c r="B158" s="189"/>
      <c r="C158" s="13"/>
      <c r="D158" s="190" t="s">
        <v>147</v>
      </c>
      <c r="E158" s="191" t="s">
        <v>1</v>
      </c>
      <c r="F158" s="192" t="s">
        <v>538</v>
      </c>
      <c r="G158" s="13"/>
      <c r="H158" s="193">
        <v>6.5999999999999996</v>
      </c>
      <c r="I158" s="194"/>
      <c r="J158" s="13"/>
      <c r="K158" s="13"/>
      <c r="L158" s="189"/>
      <c r="M158" s="195"/>
      <c r="N158" s="196"/>
      <c r="O158" s="196"/>
      <c r="P158" s="196"/>
      <c r="Q158" s="196"/>
      <c r="R158" s="196"/>
      <c r="S158" s="196"/>
      <c r="T158" s="19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1" t="s">
        <v>147</v>
      </c>
      <c r="AU158" s="191" t="s">
        <v>88</v>
      </c>
      <c r="AV158" s="13" t="s">
        <v>88</v>
      </c>
      <c r="AW158" s="13" t="s">
        <v>33</v>
      </c>
      <c r="AX158" s="13" t="s">
        <v>86</v>
      </c>
      <c r="AY158" s="191" t="s">
        <v>125</v>
      </c>
    </row>
    <row r="159" s="2" customFormat="1" ht="16.5" customHeight="1">
      <c r="A159" s="37"/>
      <c r="B159" s="170"/>
      <c r="C159" s="171" t="s">
        <v>170</v>
      </c>
      <c r="D159" s="171" t="s">
        <v>127</v>
      </c>
      <c r="E159" s="172" t="s">
        <v>160</v>
      </c>
      <c r="F159" s="173" t="s">
        <v>161</v>
      </c>
      <c r="G159" s="174" t="s">
        <v>144</v>
      </c>
      <c r="H159" s="175">
        <v>193</v>
      </c>
      <c r="I159" s="176"/>
      <c r="J159" s="177">
        <f>ROUND(I159*H159,2)</f>
        <v>0</v>
      </c>
      <c r="K159" s="173" t="s">
        <v>131</v>
      </c>
      <c r="L159" s="38"/>
      <c r="M159" s="178" t="s">
        <v>1</v>
      </c>
      <c r="N159" s="179" t="s">
        <v>43</v>
      </c>
      <c r="O159" s="76"/>
      <c r="P159" s="180">
        <f>O159*H159</f>
        <v>0</v>
      </c>
      <c r="Q159" s="180">
        <v>0.00055999999999999995</v>
      </c>
      <c r="R159" s="180">
        <f>Q159*H159</f>
        <v>0.10808</v>
      </c>
      <c r="S159" s="180">
        <v>0</v>
      </c>
      <c r="T159" s="18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82" t="s">
        <v>132</v>
      </c>
      <c r="AT159" s="182" t="s">
        <v>127</v>
      </c>
      <c r="AU159" s="182" t="s">
        <v>88</v>
      </c>
      <c r="AY159" s="18" t="s">
        <v>125</v>
      </c>
      <c r="BE159" s="183">
        <f>IF(N159="základní",J159,0)</f>
        <v>0</v>
      </c>
      <c r="BF159" s="183">
        <f>IF(N159="snížená",J159,0)</f>
        <v>0</v>
      </c>
      <c r="BG159" s="183">
        <f>IF(N159="zákl. přenesená",J159,0)</f>
        <v>0</v>
      </c>
      <c r="BH159" s="183">
        <f>IF(N159="sníž. přenesená",J159,0)</f>
        <v>0</v>
      </c>
      <c r="BI159" s="183">
        <f>IF(N159="nulová",J159,0)</f>
        <v>0</v>
      </c>
      <c r="BJ159" s="18" t="s">
        <v>86</v>
      </c>
      <c r="BK159" s="183">
        <f>ROUND(I159*H159,2)</f>
        <v>0</v>
      </c>
      <c r="BL159" s="18" t="s">
        <v>132</v>
      </c>
      <c r="BM159" s="182" t="s">
        <v>539</v>
      </c>
    </row>
    <row r="160" s="2" customFormat="1">
      <c r="A160" s="37"/>
      <c r="B160" s="38"/>
      <c r="C160" s="37"/>
      <c r="D160" s="184" t="s">
        <v>134</v>
      </c>
      <c r="E160" s="37"/>
      <c r="F160" s="185" t="s">
        <v>163</v>
      </c>
      <c r="G160" s="37"/>
      <c r="H160" s="37"/>
      <c r="I160" s="186"/>
      <c r="J160" s="37"/>
      <c r="K160" s="37"/>
      <c r="L160" s="38"/>
      <c r="M160" s="187"/>
      <c r="N160" s="188"/>
      <c r="O160" s="76"/>
      <c r="P160" s="76"/>
      <c r="Q160" s="76"/>
      <c r="R160" s="76"/>
      <c r="S160" s="76"/>
      <c r="T160" s="7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8" t="s">
        <v>134</v>
      </c>
      <c r="AU160" s="18" t="s">
        <v>88</v>
      </c>
    </row>
    <row r="161" s="13" customFormat="1">
      <c r="A161" s="13"/>
      <c r="B161" s="189"/>
      <c r="C161" s="13"/>
      <c r="D161" s="190" t="s">
        <v>147</v>
      </c>
      <c r="E161" s="191" t="s">
        <v>1</v>
      </c>
      <c r="F161" s="192" t="s">
        <v>540</v>
      </c>
      <c r="G161" s="13"/>
      <c r="H161" s="193">
        <v>193</v>
      </c>
      <c r="I161" s="194"/>
      <c r="J161" s="13"/>
      <c r="K161" s="13"/>
      <c r="L161" s="189"/>
      <c r="M161" s="195"/>
      <c r="N161" s="196"/>
      <c r="O161" s="196"/>
      <c r="P161" s="196"/>
      <c r="Q161" s="196"/>
      <c r="R161" s="196"/>
      <c r="S161" s="196"/>
      <c r="T161" s="19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1" t="s">
        <v>147</v>
      </c>
      <c r="AU161" s="191" t="s">
        <v>88</v>
      </c>
      <c r="AV161" s="13" t="s">
        <v>88</v>
      </c>
      <c r="AW161" s="13" t="s">
        <v>33</v>
      </c>
      <c r="AX161" s="13" t="s">
        <v>86</v>
      </c>
      <c r="AY161" s="191" t="s">
        <v>125</v>
      </c>
    </row>
    <row r="162" s="2" customFormat="1" ht="21.75" customHeight="1">
      <c r="A162" s="37"/>
      <c r="B162" s="170"/>
      <c r="C162" s="171" t="s">
        <v>175</v>
      </c>
      <c r="D162" s="171" t="s">
        <v>127</v>
      </c>
      <c r="E162" s="172" t="s">
        <v>166</v>
      </c>
      <c r="F162" s="173" t="s">
        <v>167</v>
      </c>
      <c r="G162" s="174" t="s">
        <v>144</v>
      </c>
      <c r="H162" s="175">
        <v>193</v>
      </c>
      <c r="I162" s="176"/>
      <c r="J162" s="177">
        <f>ROUND(I162*H162,2)</f>
        <v>0</v>
      </c>
      <c r="K162" s="173" t="s">
        <v>131</v>
      </c>
      <c r="L162" s="38"/>
      <c r="M162" s="178" t="s">
        <v>1</v>
      </c>
      <c r="N162" s="179" t="s">
        <v>43</v>
      </c>
      <c r="O162" s="76"/>
      <c r="P162" s="180">
        <f>O162*H162</f>
        <v>0</v>
      </c>
      <c r="Q162" s="180">
        <v>0</v>
      </c>
      <c r="R162" s="180">
        <f>Q162*H162</f>
        <v>0</v>
      </c>
      <c r="S162" s="180">
        <v>0</v>
      </c>
      <c r="T162" s="181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82" t="s">
        <v>132</v>
      </c>
      <c r="AT162" s="182" t="s">
        <v>127</v>
      </c>
      <c r="AU162" s="182" t="s">
        <v>88</v>
      </c>
      <c r="AY162" s="18" t="s">
        <v>125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8" t="s">
        <v>86</v>
      </c>
      <c r="BK162" s="183">
        <f>ROUND(I162*H162,2)</f>
        <v>0</v>
      </c>
      <c r="BL162" s="18" t="s">
        <v>132</v>
      </c>
      <c r="BM162" s="182" t="s">
        <v>541</v>
      </c>
    </row>
    <row r="163" s="2" customFormat="1">
      <c r="A163" s="37"/>
      <c r="B163" s="38"/>
      <c r="C163" s="37"/>
      <c r="D163" s="184" t="s">
        <v>134</v>
      </c>
      <c r="E163" s="37"/>
      <c r="F163" s="185" t="s">
        <v>169</v>
      </c>
      <c r="G163" s="37"/>
      <c r="H163" s="37"/>
      <c r="I163" s="186"/>
      <c r="J163" s="37"/>
      <c r="K163" s="37"/>
      <c r="L163" s="38"/>
      <c r="M163" s="187"/>
      <c r="N163" s="188"/>
      <c r="O163" s="76"/>
      <c r="P163" s="76"/>
      <c r="Q163" s="76"/>
      <c r="R163" s="76"/>
      <c r="S163" s="76"/>
      <c r="T163" s="7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8" t="s">
        <v>134</v>
      </c>
      <c r="AU163" s="18" t="s">
        <v>88</v>
      </c>
    </row>
    <row r="164" s="2" customFormat="1" ht="24.15" customHeight="1">
      <c r="A164" s="37"/>
      <c r="B164" s="170"/>
      <c r="C164" s="171" t="s">
        <v>180</v>
      </c>
      <c r="D164" s="171" t="s">
        <v>127</v>
      </c>
      <c r="E164" s="172" t="s">
        <v>171</v>
      </c>
      <c r="F164" s="173" t="s">
        <v>172</v>
      </c>
      <c r="G164" s="174" t="s">
        <v>144</v>
      </c>
      <c r="H164" s="175">
        <v>193</v>
      </c>
      <c r="I164" s="176"/>
      <c r="J164" s="177">
        <f>ROUND(I164*H164,2)</f>
        <v>0</v>
      </c>
      <c r="K164" s="173" t="s">
        <v>131</v>
      </c>
      <c r="L164" s="38"/>
      <c r="M164" s="178" t="s">
        <v>1</v>
      </c>
      <c r="N164" s="179" t="s">
        <v>43</v>
      </c>
      <c r="O164" s="76"/>
      <c r="P164" s="180">
        <f>O164*H164</f>
        <v>0</v>
      </c>
      <c r="Q164" s="180">
        <v>6.0000000000000002E-05</v>
      </c>
      <c r="R164" s="180">
        <f>Q164*H164</f>
        <v>0.01158</v>
      </c>
      <c r="S164" s="180">
        <v>0</v>
      </c>
      <c r="T164" s="18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2" t="s">
        <v>132</v>
      </c>
      <c r="AT164" s="182" t="s">
        <v>127</v>
      </c>
      <c r="AU164" s="182" t="s">
        <v>88</v>
      </c>
      <c r="AY164" s="18" t="s">
        <v>125</v>
      </c>
      <c r="BE164" s="183">
        <f>IF(N164="základní",J164,0)</f>
        <v>0</v>
      </c>
      <c r="BF164" s="183">
        <f>IF(N164="snížená",J164,0)</f>
        <v>0</v>
      </c>
      <c r="BG164" s="183">
        <f>IF(N164="zákl. přenesená",J164,0)</f>
        <v>0</v>
      </c>
      <c r="BH164" s="183">
        <f>IF(N164="sníž. přenesená",J164,0)</f>
        <v>0</v>
      </c>
      <c r="BI164" s="183">
        <f>IF(N164="nulová",J164,0)</f>
        <v>0</v>
      </c>
      <c r="BJ164" s="18" t="s">
        <v>86</v>
      </c>
      <c r="BK164" s="183">
        <f>ROUND(I164*H164,2)</f>
        <v>0</v>
      </c>
      <c r="BL164" s="18" t="s">
        <v>132</v>
      </c>
      <c r="BM164" s="182" t="s">
        <v>542</v>
      </c>
    </row>
    <row r="165" s="2" customFormat="1">
      <c r="A165" s="37"/>
      <c r="B165" s="38"/>
      <c r="C165" s="37"/>
      <c r="D165" s="184" t="s">
        <v>134</v>
      </c>
      <c r="E165" s="37"/>
      <c r="F165" s="185" t="s">
        <v>174</v>
      </c>
      <c r="G165" s="37"/>
      <c r="H165" s="37"/>
      <c r="I165" s="186"/>
      <c r="J165" s="37"/>
      <c r="K165" s="37"/>
      <c r="L165" s="38"/>
      <c r="M165" s="187"/>
      <c r="N165" s="188"/>
      <c r="O165" s="76"/>
      <c r="P165" s="76"/>
      <c r="Q165" s="76"/>
      <c r="R165" s="76"/>
      <c r="S165" s="76"/>
      <c r="T165" s="7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8" t="s">
        <v>134</v>
      </c>
      <c r="AU165" s="18" t="s">
        <v>88</v>
      </c>
    </row>
    <row r="166" s="2" customFormat="1" ht="24.15" customHeight="1">
      <c r="A166" s="37"/>
      <c r="B166" s="170"/>
      <c r="C166" s="171" t="s">
        <v>191</v>
      </c>
      <c r="D166" s="171" t="s">
        <v>127</v>
      </c>
      <c r="E166" s="172" t="s">
        <v>176</v>
      </c>
      <c r="F166" s="173" t="s">
        <v>177</v>
      </c>
      <c r="G166" s="174" t="s">
        <v>144</v>
      </c>
      <c r="H166" s="175">
        <v>193</v>
      </c>
      <c r="I166" s="176"/>
      <c r="J166" s="177">
        <f>ROUND(I166*H166,2)</f>
        <v>0</v>
      </c>
      <c r="K166" s="173" t="s">
        <v>131</v>
      </c>
      <c r="L166" s="38"/>
      <c r="M166" s="178" t="s">
        <v>1</v>
      </c>
      <c r="N166" s="179" t="s">
        <v>43</v>
      </c>
      <c r="O166" s="76"/>
      <c r="P166" s="180">
        <f>O166*H166</f>
        <v>0</v>
      </c>
      <c r="Q166" s="180">
        <v>0</v>
      </c>
      <c r="R166" s="180">
        <f>Q166*H166</f>
        <v>0</v>
      </c>
      <c r="S166" s="180">
        <v>0</v>
      </c>
      <c r="T166" s="181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82" t="s">
        <v>132</v>
      </c>
      <c r="AT166" s="182" t="s">
        <v>127</v>
      </c>
      <c r="AU166" s="182" t="s">
        <v>88</v>
      </c>
      <c r="AY166" s="18" t="s">
        <v>125</v>
      </c>
      <c r="BE166" s="183">
        <f>IF(N166="základní",J166,0)</f>
        <v>0</v>
      </c>
      <c r="BF166" s="183">
        <f>IF(N166="snížená",J166,0)</f>
        <v>0</v>
      </c>
      <c r="BG166" s="183">
        <f>IF(N166="zákl. přenesená",J166,0)</f>
        <v>0</v>
      </c>
      <c r="BH166" s="183">
        <f>IF(N166="sníž. přenesená",J166,0)</f>
        <v>0</v>
      </c>
      <c r="BI166" s="183">
        <f>IF(N166="nulová",J166,0)</f>
        <v>0</v>
      </c>
      <c r="BJ166" s="18" t="s">
        <v>86</v>
      </c>
      <c r="BK166" s="183">
        <f>ROUND(I166*H166,2)</f>
        <v>0</v>
      </c>
      <c r="BL166" s="18" t="s">
        <v>132</v>
      </c>
      <c r="BM166" s="182" t="s">
        <v>543</v>
      </c>
    </row>
    <row r="167" s="2" customFormat="1">
      <c r="A167" s="37"/>
      <c r="B167" s="38"/>
      <c r="C167" s="37"/>
      <c r="D167" s="184" t="s">
        <v>134</v>
      </c>
      <c r="E167" s="37"/>
      <c r="F167" s="185" t="s">
        <v>179</v>
      </c>
      <c r="G167" s="37"/>
      <c r="H167" s="37"/>
      <c r="I167" s="186"/>
      <c r="J167" s="37"/>
      <c r="K167" s="37"/>
      <c r="L167" s="38"/>
      <c r="M167" s="187"/>
      <c r="N167" s="188"/>
      <c r="O167" s="76"/>
      <c r="P167" s="76"/>
      <c r="Q167" s="76"/>
      <c r="R167" s="76"/>
      <c r="S167" s="76"/>
      <c r="T167" s="7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8" t="s">
        <v>134</v>
      </c>
      <c r="AU167" s="18" t="s">
        <v>88</v>
      </c>
    </row>
    <row r="168" s="2" customFormat="1" ht="33" customHeight="1">
      <c r="A168" s="37"/>
      <c r="B168" s="170"/>
      <c r="C168" s="171" t="s">
        <v>8</v>
      </c>
      <c r="D168" s="171" t="s">
        <v>127</v>
      </c>
      <c r="E168" s="172" t="s">
        <v>544</v>
      </c>
      <c r="F168" s="173" t="s">
        <v>545</v>
      </c>
      <c r="G168" s="174" t="s">
        <v>183</v>
      </c>
      <c r="H168" s="175">
        <v>149.875</v>
      </c>
      <c r="I168" s="176"/>
      <c r="J168" s="177">
        <f>ROUND(I168*H168,2)</f>
        <v>0</v>
      </c>
      <c r="K168" s="173" t="s">
        <v>131</v>
      </c>
      <c r="L168" s="38"/>
      <c r="M168" s="178" t="s">
        <v>1</v>
      </c>
      <c r="N168" s="179" t="s">
        <v>43</v>
      </c>
      <c r="O168" s="76"/>
      <c r="P168" s="180">
        <f>O168*H168</f>
        <v>0</v>
      </c>
      <c r="Q168" s="180">
        <v>0</v>
      </c>
      <c r="R168" s="180">
        <f>Q168*H168</f>
        <v>0</v>
      </c>
      <c r="S168" s="180">
        <v>0</v>
      </c>
      <c r="T168" s="181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2" t="s">
        <v>132</v>
      </c>
      <c r="AT168" s="182" t="s">
        <v>127</v>
      </c>
      <c r="AU168" s="182" t="s">
        <v>88</v>
      </c>
      <c r="AY168" s="18" t="s">
        <v>125</v>
      </c>
      <c r="BE168" s="183">
        <f>IF(N168="základní",J168,0)</f>
        <v>0</v>
      </c>
      <c r="BF168" s="183">
        <f>IF(N168="snížená",J168,0)</f>
        <v>0</v>
      </c>
      <c r="BG168" s="183">
        <f>IF(N168="zákl. přenesená",J168,0)</f>
        <v>0</v>
      </c>
      <c r="BH168" s="183">
        <f>IF(N168="sníž. přenesená",J168,0)</f>
        <v>0</v>
      </c>
      <c r="BI168" s="183">
        <f>IF(N168="nulová",J168,0)</f>
        <v>0</v>
      </c>
      <c r="BJ168" s="18" t="s">
        <v>86</v>
      </c>
      <c r="BK168" s="183">
        <f>ROUND(I168*H168,2)</f>
        <v>0</v>
      </c>
      <c r="BL168" s="18" t="s">
        <v>132</v>
      </c>
      <c r="BM168" s="182" t="s">
        <v>546</v>
      </c>
    </row>
    <row r="169" s="2" customFormat="1">
      <c r="A169" s="37"/>
      <c r="B169" s="38"/>
      <c r="C169" s="37"/>
      <c r="D169" s="184" t="s">
        <v>134</v>
      </c>
      <c r="E169" s="37"/>
      <c r="F169" s="185" t="s">
        <v>547</v>
      </c>
      <c r="G169" s="37"/>
      <c r="H169" s="37"/>
      <c r="I169" s="186"/>
      <c r="J169" s="37"/>
      <c r="K169" s="37"/>
      <c r="L169" s="38"/>
      <c r="M169" s="187"/>
      <c r="N169" s="188"/>
      <c r="O169" s="76"/>
      <c r="P169" s="76"/>
      <c r="Q169" s="76"/>
      <c r="R169" s="76"/>
      <c r="S169" s="76"/>
      <c r="T169" s="7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8" t="s">
        <v>134</v>
      </c>
      <c r="AU169" s="18" t="s">
        <v>88</v>
      </c>
    </row>
    <row r="170" s="13" customFormat="1">
      <c r="A170" s="13"/>
      <c r="B170" s="189"/>
      <c r="C170" s="13"/>
      <c r="D170" s="190" t="s">
        <v>147</v>
      </c>
      <c r="E170" s="191" t="s">
        <v>1</v>
      </c>
      <c r="F170" s="192" t="s">
        <v>548</v>
      </c>
      <c r="G170" s="13"/>
      <c r="H170" s="193">
        <v>110.169</v>
      </c>
      <c r="I170" s="194"/>
      <c r="J170" s="13"/>
      <c r="K170" s="13"/>
      <c r="L170" s="189"/>
      <c r="M170" s="195"/>
      <c r="N170" s="196"/>
      <c r="O170" s="196"/>
      <c r="P170" s="196"/>
      <c r="Q170" s="196"/>
      <c r="R170" s="196"/>
      <c r="S170" s="196"/>
      <c r="T170" s="19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1" t="s">
        <v>147</v>
      </c>
      <c r="AU170" s="191" t="s">
        <v>88</v>
      </c>
      <c r="AV170" s="13" t="s">
        <v>88</v>
      </c>
      <c r="AW170" s="13" t="s">
        <v>33</v>
      </c>
      <c r="AX170" s="13" t="s">
        <v>78</v>
      </c>
      <c r="AY170" s="191" t="s">
        <v>125</v>
      </c>
    </row>
    <row r="171" s="13" customFormat="1">
      <c r="A171" s="13"/>
      <c r="B171" s="189"/>
      <c r="C171" s="13"/>
      <c r="D171" s="190" t="s">
        <v>147</v>
      </c>
      <c r="E171" s="191" t="s">
        <v>1</v>
      </c>
      <c r="F171" s="192" t="s">
        <v>549</v>
      </c>
      <c r="G171" s="13"/>
      <c r="H171" s="193">
        <v>2.8940000000000001</v>
      </c>
      <c r="I171" s="194"/>
      <c r="J171" s="13"/>
      <c r="K171" s="13"/>
      <c r="L171" s="189"/>
      <c r="M171" s="195"/>
      <c r="N171" s="196"/>
      <c r="O171" s="196"/>
      <c r="P171" s="196"/>
      <c r="Q171" s="196"/>
      <c r="R171" s="196"/>
      <c r="S171" s="196"/>
      <c r="T171" s="19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1" t="s">
        <v>147</v>
      </c>
      <c r="AU171" s="191" t="s">
        <v>88</v>
      </c>
      <c r="AV171" s="13" t="s">
        <v>88</v>
      </c>
      <c r="AW171" s="13" t="s">
        <v>33</v>
      </c>
      <c r="AX171" s="13" t="s">
        <v>78</v>
      </c>
      <c r="AY171" s="191" t="s">
        <v>125</v>
      </c>
    </row>
    <row r="172" s="13" customFormat="1">
      <c r="A172" s="13"/>
      <c r="B172" s="189"/>
      <c r="C172" s="13"/>
      <c r="D172" s="190" t="s">
        <v>147</v>
      </c>
      <c r="E172" s="191" t="s">
        <v>1</v>
      </c>
      <c r="F172" s="192" t="s">
        <v>550</v>
      </c>
      <c r="G172" s="13"/>
      <c r="H172" s="193">
        <v>7</v>
      </c>
      <c r="I172" s="194"/>
      <c r="J172" s="13"/>
      <c r="K172" s="13"/>
      <c r="L172" s="189"/>
      <c r="M172" s="195"/>
      <c r="N172" s="196"/>
      <c r="O172" s="196"/>
      <c r="P172" s="196"/>
      <c r="Q172" s="196"/>
      <c r="R172" s="196"/>
      <c r="S172" s="196"/>
      <c r="T172" s="19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1" t="s">
        <v>147</v>
      </c>
      <c r="AU172" s="191" t="s">
        <v>88</v>
      </c>
      <c r="AV172" s="13" t="s">
        <v>88</v>
      </c>
      <c r="AW172" s="13" t="s">
        <v>33</v>
      </c>
      <c r="AX172" s="13" t="s">
        <v>78</v>
      </c>
      <c r="AY172" s="191" t="s">
        <v>125</v>
      </c>
    </row>
    <row r="173" s="13" customFormat="1">
      <c r="A173" s="13"/>
      <c r="B173" s="189"/>
      <c r="C173" s="13"/>
      <c r="D173" s="190" t="s">
        <v>147</v>
      </c>
      <c r="E173" s="191" t="s">
        <v>1</v>
      </c>
      <c r="F173" s="192" t="s">
        <v>551</v>
      </c>
      <c r="G173" s="13"/>
      <c r="H173" s="193">
        <v>56.259999999999998</v>
      </c>
      <c r="I173" s="194"/>
      <c r="J173" s="13"/>
      <c r="K173" s="13"/>
      <c r="L173" s="189"/>
      <c r="M173" s="195"/>
      <c r="N173" s="196"/>
      <c r="O173" s="196"/>
      <c r="P173" s="196"/>
      <c r="Q173" s="196"/>
      <c r="R173" s="196"/>
      <c r="S173" s="196"/>
      <c r="T173" s="19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1" t="s">
        <v>147</v>
      </c>
      <c r="AU173" s="191" t="s">
        <v>88</v>
      </c>
      <c r="AV173" s="13" t="s">
        <v>88</v>
      </c>
      <c r="AW173" s="13" t="s">
        <v>33</v>
      </c>
      <c r="AX173" s="13" t="s">
        <v>78</v>
      </c>
      <c r="AY173" s="191" t="s">
        <v>125</v>
      </c>
    </row>
    <row r="174" s="14" customFormat="1">
      <c r="A174" s="14"/>
      <c r="B174" s="198"/>
      <c r="C174" s="14"/>
      <c r="D174" s="190" t="s">
        <v>147</v>
      </c>
      <c r="E174" s="199" t="s">
        <v>1</v>
      </c>
      <c r="F174" s="200" t="s">
        <v>189</v>
      </c>
      <c r="G174" s="14"/>
      <c r="H174" s="201">
        <v>176.32300000000001</v>
      </c>
      <c r="I174" s="202"/>
      <c r="J174" s="14"/>
      <c r="K174" s="14"/>
      <c r="L174" s="198"/>
      <c r="M174" s="203"/>
      <c r="N174" s="204"/>
      <c r="O174" s="204"/>
      <c r="P174" s="204"/>
      <c r="Q174" s="204"/>
      <c r="R174" s="204"/>
      <c r="S174" s="204"/>
      <c r="T174" s="20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199" t="s">
        <v>147</v>
      </c>
      <c r="AU174" s="199" t="s">
        <v>88</v>
      </c>
      <c r="AV174" s="14" t="s">
        <v>141</v>
      </c>
      <c r="AW174" s="14" t="s">
        <v>33</v>
      </c>
      <c r="AX174" s="14" t="s">
        <v>78</v>
      </c>
      <c r="AY174" s="199" t="s">
        <v>125</v>
      </c>
    </row>
    <row r="175" s="13" customFormat="1">
      <c r="A175" s="13"/>
      <c r="B175" s="189"/>
      <c r="C175" s="13"/>
      <c r="D175" s="190" t="s">
        <v>147</v>
      </c>
      <c r="E175" s="191" t="s">
        <v>1</v>
      </c>
      <c r="F175" s="192" t="s">
        <v>552</v>
      </c>
      <c r="G175" s="13"/>
      <c r="H175" s="193">
        <v>149.875</v>
      </c>
      <c r="I175" s="194"/>
      <c r="J175" s="13"/>
      <c r="K175" s="13"/>
      <c r="L175" s="189"/>
      <c r="M175" s="195"/>
      <c r="N175" s="196"/>
      <c r="O175" s="196"/>
      <c r="P175" s="196"/>
      <c r="Q175" s="196"/>
      <c r="R175" s="196"/>
      <c r="S175" s="196"/>
      <c r="T175" s="19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1" t="s">
        <v>147</v>
      </c>
      <c r="AU175" s="191" t="s">
        <v>88</v>
      </c>
      <c r="AV175" s="13" t="s">
        <v>88</v>
      </c>
      <c r="AW175" s="13" t="s">
        <v>33</v>
      </c>
      <c r="AX175" s="13" t="s">
        <v>86</v>
      </c>
      <c r="AY175" s="191" t="s">
        <v>125</v>
      </c>
    </row>
    <row r="176" s="2" customFormat="1" ht="33" customHeight="1">
      <c r="A176" s="37"/>
      <c r="B176" s="170"/>
      <c r="C176" s="171" t="s">
        <v>205</v>
      </c>
      <c r="D176" s="171" t="s">
        <v>127</v>
      </c>
      <c r="E176" s="172" t="s">
        <v>553</v>
      </c>
      <c r="F176" s="173" t="s">
        <v>554</v>
      </c>
      <c r="G176" s="174" t="s">
        <v>183</v>
      </c>
      <c r="H176" s="175">
        <v>26.448</v>
      </c>
      <c r="I176" s="176"/>
      <c r="J176" s="177">
        <f>ROUND(I176*H176,2)</f>
        <v>0</v>
      </c>
      <c r="K176" s="173" t="s">
        <v>131</v>
      </c>
      <c r="L176" s="38"/>
      <c r="M176" s="178" t="s">
        <v>1</v>
      </c>
      <c r="N176" s="179" t="s">
        <v>43</v>
      </c>
      <c r="O176" s="76"/>
      <c r="P176" s="180">
        <f>O176*H176</f>
        <v>0</v>
      </c>
      <c r="Q176" s="180">
        <v>0</v>
      </c>
      <c r="R176" s="180">
        <f>Q176*H176</f>
        <v>0</v>
      </c>
      <c r="S176" s="180">
        <v>0</v>
      </c>
      <c r="T176" s="181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82" t="s">
        <v>132</v>
      </c>
      <c r="AT176" s="182" t="s">
        <v>127</v>
      </c>
      <c r="AU176" s="182" t="s">
        <v>88</v>
      </c>
      <c r="AY176" s="18" t="s">
        <v>125</v>
      </c>
      <c r="BE176" s="183">
        <f>IF(N176="základní",J176,0)</f>
        <v>0</v>
      </c>
      <c r="BF176" s="183">
        <f>IF(N176="snížená",J176,0)</f>
        <v>0</v>
      </c>
      <c r="BG176" s="183">
        <f>IF(N176="zákl. přenesená",J176,0)</f>
        <v>0</v>
      </c>
      <c r="BH176" s="183">
        <f>IF(N176="sníž. přenesená",J176,0)</f>
        <v>0</v>
      </c>
      <c r="BI176" s="183">
        <f>IF(N176="nulová",J176,0)</f>
        <v>0</v>
      </c>
      <c r="BJ176" s="18" t="s">
        <v>86</v>
      </c>
      <c r="BK176" s="183">
        <f>ROUND(I176*H176,2)</f>
        <v>0</v>
      </c>
      <c r="BL176" s="18" t="s">
        <v>132</v>
      </c>
      <c r="BM176" s="182" t="s">
        <v>555</v>
      </c>
    </row>
    <row r="177" s="2" customFormat="1">
      <c r="A177" s="37"/>
      <c r="B177" s="38"/>
      <c r="C177" s="37"/>
      <c r="D177" s="184" t="s">
        <v>134</v>
      </c>
      <c r="E177" s="37"/>
      <c r="F177" s="185" t="s">
        <v>556</v>
      </c>
      <c r="G177" s="37"/>
      <c r="H177" s="37"/>
      <c r="I177" s="186"/>
      <c r="J177" s="37"/>
      <c r="K177" s="37"/>
      <c r="L177" s="38"/>
      <c r="M177" s="187"/>
      <c r="N177" s="188"/>
      <c r="O177" s="76"/>
      <c r="P177" s="76"/>
      <c r="Q177" s="76"/>
      <c r="R177" s="76"/>
      <c r="S177" s="76"/>
      <c r="T177" s="7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8" t="s">
        <v>134</v>
      </c>
      <c r="AU177" s="18" t="s">
        <v>88</v>
      </c>
    </row>
    <row r="178" s="13" customFormat="1">
      <c r="A178" s="13"/>
      <c r="B178" s="189"/>
      <c r="C178" s="13"/>
      <c r="D178" s="190" t="s">
        <v>147</v>
      </c>
      <c r="E178" s="191" t="s">
        <v>1</v>
      </c>
      <c r="F178" s="192" t="s">
        <v>548</v>
      </c>
      <c r="G178" s="13"/>
      <c r="H178" s="193">
        <v>110.169</v>
      </c>
      <c r="I178" s="194"/>
      <c r="J178" s="13"/>
      <c r="K178" s="13"/>
      <c r="L178" s="189"/>
      <c r="M178" s="195"/>
      <c r="N178" s="196"/>
      <c r="O178" s="196"/>
      <c r="P178" s="196"/>
      <c r="Q178" s="196"/>
      <c r="R178" s="196"/>
      <c r="S178" s="196"/>
      <c r="T178" s="19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91" t="s">
        <v>147</v>
      </c>
      <c r="AU178" s="191" t="s">
        <v>88</v>
      </c>
      <c r="AV178" s="13" t="s">
        <v>88</v>
      </c>
      <c r="AW178" s="13" t="s">
        <v>33</v>
      </c>
      <c r="AX178" s="13" t="s">
        <v>78</v>
      </c>
      <c r="AY178" s="191" t="s">
        <v>125</v>
      </c>
    </row>
    <row r="179" s="13" customFormat="1">
      <c r="A179" s="13"/>
      <c r="B179" s="189"/>
      <c r="C179" s="13"/>
      <c r="D179" s="190" t="s">
        <v>147</v>
      </c>
      <c r="E179" s="191" t="s">
        <v>1</v>
      </c>
      <c r="F179" s="192" t="s">
        <v>549</v>
      </c>
      <c r="G179" s="13"/>
      <c r="H179" s="193">
        <v>2.8940000000000001</v>
      </c>
      <c r="I179" s="194"/>
      <c r="J179" s="13"/>
      <c r="K179" s="13"/>
      <c r="L179" s="189"/>
      <c r="M179" s="195"/>
      <c r="N179" s="196"/>
      <c r="O179" s="196"/>
      <c r="P179" s="196"/>
      <c r="Q179" s="196"/>
      <c r="R179" s="196"/>
      <c r="S179" s="196"/>
      <c r="T179" s="19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1" t="s">
        <v>147</v>
      </c>
      <c r="AU179" s="191" t="s">
        <v>88</v>
      </c>
      <c r="AV179" s="13" t="s">
        <v>88</v>
      </c>
      <c r="AW179" s="13" t="s">
        <v>33</v>
      </c>
      <c r="AX179" s="13" t="s">
        <v>78</v>
      </c>
      <c r="AY179" s="191" t="s">
        <v>125</v>
      </c>
    </row>
    <row r="180" s="13" customFormat="1">
      <c r="A180" s="13"/>
      <c r="B180" s="189"/>
      <c r="C180" s="13"/>
      <c r="D180" s="190" t="s">
        <v>147</v>
      </c>
      <c r="E180" s="191" t="s">
        <v>1</v>
      </c>
      <c r="F180" s="192" t="s">
        <v>550</v>
      </c>
      <c r="G180" s="13"/>
      <c r="H180" s="193">
        <v>7</v>
      </c>
      <c r="I180" s="194"/>
      <c r="J180" s="13"/>
      <c r="K180" s="13"/>
      <c r="L180" s="189"/>
      <c r="M180" s="195"/>
      <c r="N180" s="196"/>
      <c r="O180" s="196"/>
      <c r="P180" s="196"/>
      <c r="Q180" s="196"/>
      <c r="R180" s="196"/>
      <c r="S180" s="196"/>
      <c r="T180" s="19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1" t="s">
        <v>147</v>
      </c>
      <c r="AU180" s="191" t="s">
        <v>88</v>
      </c>
      <c r="AV180" s="13" t="s">
        <v>88</v>
      </c>
      <c r="AW180" s="13" t="s">
        <v>33</v>
      </c>
      <c r="AX180" s="13" t="s">
        <v>78</v>
      </c>
      <c r="AY180" s="191" t="s">
        <v>125</v>
      </c>
    </row>
    <row r="181" s="13" customFormat="1">
      <c r="A181" s="13"/>
      <c r="B181" s="189"/>
      <c r="C181" s="13"/>
      <c r="D181" s="190" t="s">
        <v>147</v>
      </c>
      <c r="E181" s="191" t="s">
        <v>1</v>
      </c>
      <c r="F181" s="192" t="s">
        <v>551</v>
      </c>
      <c r="G181" s="13"/>
      <c r="H181" s="193">
        <v>56.259999999999998</v>
      </c>
      <c r="I181" s="194"/>
      <c r="J181" s="13"/>
      <c r="K181" s="13"/>
      <c r="L181" s="189"/>
      <c r="M181" s="195"/>
      <c r="N181" s="196"/>
      <c r="O181" s="196"/>
      <c r="P181" s="196"/>
      <c r="Q181" s="196"/>
      <c r="R181" s="196"/>
      <c r="S181" s="196"/>
      <c r="T181" s="19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1" t="s">
        <v>147</v>
      </c>
      <c r="AU181" s="191" t="s">
        <v>88</v>
      </c>
      <c r="AV181" s="13" t="s">
        <v>88</v>
      </c>
      <c r="AW181" s="13" t="s">
        <v>33</v>
      </c>
      <c r="AX181" s="13" t="s">
        <v>78</v>
      </c>
      <c r="AY181" s="191" t="s">
        <v>125</v>
      </c>
    </row>
    <row r="182" s="14" customFormat="1">
      <c r="A182" s="14"/>
      <c r="B182" s="198"/>
      <c r="C182" s="14"/>
      <c r="D182" s="190" t="s">
        <v>147</v>
      </c>
      <c r="E182" s="199" t="s">
        <v>1</v>
      </c>
      <c r="F182" s="200" t="s">
        <v>189</v>
      </c>
      <c r="G182" s="14"/>
      <c r="H182" s="201">
        <v>176.32300000000001</v>
      </c>
      <c r="I182" s="202"/>
      <c r="J182" s="14"/>
      <c r="K182" s="14"/>
      <c r="L182" s="198"/>
      <c r="M182" s="203"/>
      <c r="N182" s="204"/>
      <c r="O182" s="204"/>
      <c r="P182" s="204"/>
      <c r="Q182" s="204"/>
      <c r="R182" s="204"/>
      <c r="S182" s="204"/>
      <c r="T182" s="20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99" t="s">
        <v>147</v>
      </c>
      <c r="AU182" s="199" t="s">
        <v>88</v>
      </c>
      <c r="AV182" s="14" t="s">
        <v>141</v>
      </c>
      <c r="AW182" s="14" t="s">
        <v>33</v>
      </c>
      <c r="AX182" s="14" t="s">
        <v>78</v>
      </c>
      <c r="AY182" s="199" t="s">
        <v>125</v>
      </c>
    </row>
    <row r="183" s="13" customFormat="1">
      <c r="A183" s="13"/>
      <c r="B183" s="189"/>
      <c r="C183" s="13"/>
      <c r="D183" s="190" t="s">
        <v>147</v>
      </c>
      <c r="E183" s="191" t="s">
        <v>1</v>
      </c>
      <c r="F183" s="192" t="s">
        <v>557</v>
      </c>
      <c r="G183" s="13"/>
      <c r="H183" s="193">
        <v>26.448</v>
      </c>
      <c r="I183" s="194"/>
      <c r="J183" s="13"/>
      <c r="K183" s="13"/>
      <c r="L183" s="189"/>
      <c r="M183" s="195"/>
      <c r="N183" s="196"/>
      <c r="O183" s="196"/>
      <c r="P183" s="196"/>
      <c r="Q183" s="196"/>
      <c r="R183" s="196"/>
      <c r="S183" s="196"/>
      <c r="T183" s="19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1" t="s">
        <v>147</v>
      </c>
      <c r="AU183" s="191" t="s">
        <v>88</v>
      </c>
      <c r="AV183" s="13" t="s">
        <v>88</v>
      </c>
      <c r="AW183" s="13" t="s">
        <v>33</v>
      </c>
      <c r="AX183" s="13" t="s">
        <v>86</v>
      </c>
      <c r="AY183" s="191" t="s">
        <v>125</v>
      </c>
    </row>
    <row r="184" s="2" customFormat="1" ht="21.75" customHeight="1">
      <c r="A184" s="37"/>
      <c r="B184" s="170"/>
      <c r="C184" s="171" t="s">
        <v>210</v>
      </c>
      <c r="D184" s="171" t="s">
        <v>127</v>
      </c>
      <c r="E184" s="172" t="s">
        <v>558</v>
      </c>
      <c r="F184" s="173" t="s">
        <v>559</v>
      </c>
      <c r="G184" s="174" t="s">
        <v>199</v>
      </c>
      <c r="H184" s="175">
        <v>164.56</v>
      </c>
      <c r="I184" s="176"/>
      <c r="J184" s="177">
        <f>ROUND(I184*H184,2)</f>
        <v>0</v>
      </c>
      <c r="K184" s="173" t="s">
        <v>131</v>
      </c>
      <c r="L184" s="38"/>
      <c r="M184" s="178" t="s">
        <v>1</v>
      </c>
      <c r="N184" s="179" t="s">
        <v>43</v>
      </c>
      <c r="O184" s="76"/>
      <c r="P184" s="180">
        <f>O184*H184</f>
        <v>0</v>
      </c>
      <c r="Q184" s="180">
        <v>0.00084000000000000003</v>
      </c>
      <c r="R184" s="180">
        <f>Q184*H184</f>
        <v>0.1382304</v>
      </c>
      <c r="S184" s="180">
        <v>0</v>
      </c>
      <c r="T184" s="181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2" t="s">
        <v>132</v>
      </c>
      <c r="AT184" s="182" t="s">
        <v>127</v>
      </c>
      <c r="AU184" s="182" t="s">
        <v>88</v>
      </c>
      <c r="AY184" s="18" t="s">
        <v>125</v>
      </c>
      <c r="BE184" s="183">
        <f>IF(N184="základní",J184,0)</f>
        <v>0</v>
      </c>
      <c r="BF184" s="183">
        <f>IF(N184="snížená",J184,0)</f>
        <v>0</v>
      </c>
      <c r="BG184" s="183">
        <f>IF(N184="zákl. přenesená",J184,0)</f>
        <v>0</v>
      </c>
      <c r="BH184" s="183">
        <f>IF(N184="sníž. přenesená",J184,0)</f>
        <v>0</v>
      </c>
      <c r="BI184" s="183">
        <f>IF(N184="nulová",J184,0)</f>
        <v>0</v>
      </c>
      <c r="BJ184" s="18" t="s">
        <v>86</v>
      </c>
      <c r="BK184" s="183">
        <f>ROUND(I184*H184,2)</f>
        <v>0</v>
      </c>
      <c r="BL184" s="18" t="s">
        <v>132</v>
      </c>
      <c r="BM184" s="182" t="s">
        <v>560</v>
      </c>
    </row>
    <row r="185" s="2" customFormat="1">
      <c r="A185" s="37"/>
      <c r="B185" s="38"/>
      <c r="C185" s="37"/>
      <c r="D185" s="184" t="s">
        <v>134</v>
      </c>
      <c r="E185" s="37"/>
      <c r="F185" s="185" t="s">
        <v>561</v>
      </c>
      <c r="G185" s="37"/>
      <c r="H185" s="37"/>
      <c r="I185" s="186"/>
      <c r="J185" s="37"/>
      <c r="K185" s="37"/>
      <c r="L185" s="38"/>
      <c r="M185" s="187"/>
      <c r="N185" s="188"/>
      <c r="O185" s="76"/>
      <c r="P185" s="76"/>
      <c r="Q185" s="76"/>
      <c r="R185" s="76"/>
      <c r="S185" s="76"/>
      <c r="T185" s="7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8" t="s">
        <v>134</v>
      </c>
      <c r="AU185" s="18" t="s">
        <v>88</v>
      </c>
    </row>
    <row r="186" s="13" customFormat="1">
      <c r="A186" s="13"/>
      <c r="B186" s="189"/>
      <c r="C186" s="13"/>
      <c r="D186" s="190" t="s">
        <v>147</v>
      </c>
      <c r="E186" s="191" t="s">
        <v>1</v>
      </c>
      <c r="F186" s="192" t="s">
        <v>562</v>
      </c>
      <c r="G186" s="13"/>
      <c r="H186" s="193">
        <v>21</v>
      </c>
      <c r="I186" s="194"/>
      <c r="J186" s="13"/>
      <c r="K186" s="13"/>
      <c r="L186" s="189"/>
      <c r="M186" s="195"/>
      <c r="N186" s="196"/>
      <c r="O186" s="196"/>
      <c r="P186" s="196"/>
      <c r="Q186" s="196"/>
      <c r="R186" s="196"/>
      <c r="S186" s="196"/>
      <c r="T186" s="197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1" t="s">
        <v>147</v>
      </c>
      <c r="AU186" s="191" t="s">
        <v>88</v>
      </c>
      <c r="AV186" s="13" t="s">
        <v>88</v>
      </c>
      <c r="AW186" s="13" t="s">
        <v>33</v>
      </c>
      <c r="AX186" s="13" t="s">
        <v>78</v>
      </c>
      <c r="AY186" s="191" t="s">
        <v>125</v>
      </c>
    </row>
    <row r="187" s="13" customFormat="1">
      <c r="A187" s="13"/>
      <c r="B187" s="189"/>
      <c r="C187" s="13"/>
      <c r="D187" s="190" t="s">
        <v>147</v>
      </c>
      <c r="E187" s="191" t="s">
        <v>1</v>
      </c>
      <c r="F187" s="192" t="s">
        <v>563</v>
      </c>
      <c r="G187" s="13"/>
      <c r="H187" s="193">
        <v>143.56</v>
      </c>
      <c r="I187" s="194"/>
      <c r="J187" s="13"/>
      <c r="K187" s="13"/>
      <c r="L187" s="189"/>
      <c r="M187" s="195"/>
      <c r="N187" s="196"/>
      <c r="O187" s="196"/>
      <c r="P187" s="196"/>
      <c r="Q187" s="196"/>
      <c r="R187" s="196"/>
      <c r="S187" s="196"/>
      <c r="T187" s="19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1" t="s">
        <v>147</v>
      </c>
      <c r="AU187" s="191" t="s">
        <v>88</v>
      </c>
      <c r="AV187" s="13" t="s">
        <v>88</v>
      </c>
      <c r="AW187" s="13" t="s">
        <v>33</v>
      </c>
      <c r="AX187" s="13" t="s">
        <v>78</v>
      </c>
      <c r="AY187" s="191" t="s">
        <v>125</v>
      </c>
    </row>
    <row r="188" s="15" customFormat="1">
      <c r="A188" s="15"/>
      <c r="B188" s="206"/>
      <c r="C188" s="15"/>
      <c r="D188" s="190" t="s">
        <v>147</v>
      </c>
      <c r="E188" s="207" t="s">
        <v>1</v>
      </c>
      <c r="F188" s="208" t="s">
        <v>204</v>
      </c>
      <c r="G188" s="15"/>
      <c r="H188" s="209">
        <v>164.56</v>
      </c>
      <c r="I188" s="210"/>
      <c r="J188" s="15"/>
      <c r="K188" s="15"/>
      <c r="L188" s="206"/>
      <c r="M188" s="211"/>
      <c r="N188" s="212"/>
      <c r="O188" s="212"/>
      <c r="P188" s="212"/>
      <c r="Q188" s="212"/>
      <c r="R188" s="212"/>
      <c r="S188" s="212"/>
      <c r="T188" s="213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07" t="s">
        <v>147</v>
      </c>
      <c r="AU188" s="207" t="s">
        <v>88</v>
      </c>
      <c r="AV188" s="15" t="s">
        <v>132</v>
      </c>
      <c r="AW188" s="15" t="s">
        <v>33</v>
      </c>
      <c r="AX188" s="15" t="s">
        <v>86</v>
      </c>
      <c r="AY188" s="207" t="s">
        <v>125</v>
      </c>
    </row>
    <row r="189" s="2" customFormat="1" ht="24.15" customHeight="1">
      <c r="A189" s="37"/>
      <c r="B189" s="170"/>
      <c r="C189" s="171" t="s">
        <v>220</v>
      </c>
      <c r="D189" s="171" t="s">
        <v>127</v>
      </c>
      <c r="E189" s="172" t="s">
        <v>197</v>
      </c>
      <c r="F189" s="173" t="s">
        <v>198</v>
      </c>
      <c r="G189" s="174" t="s">
        <v>199</v>
      </c>
      <c r="H189" s="175">
        <v>223.536</v>
      </c>
      <c r="I189" s="176"/>
      <c r="J189" s="177">
        <f>ROUND(I189*H189,2)</f>
        <v>0</v>
      </c>
      <c r="K189" s="173" t="s">
        <v>131</v>
      </c>
      <c r="L189" s="38"/>
      <c r="M189" s="178" t="s">
        <v>1</v>
      </c>
      <c r="N189" s="179" t="s">
        <v>43</v>
      </c>
      <c r="O189" s="76"/>
      <c r="P189" s="180">
        <f>O189*H189</f>
        <v>0</v>
      </c>
      <c r="Q189" s="180">
        <v>0.00084999999999999995</v>
      </c>
      <c r="R189" s="180">
        <f>Q189*H189</f>
        <v>0.1900056</v>
      </c>
      <c r="S189" s="180">
        <v>0</v>
      </c>
      <c r="T189" s="181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82" t="s">
        <v>132</v>
      </c>
      <c r="AT189" s="182" t="s">
        <v>127</v>
      </c>
      <c r="AU189" s="182" t="s">
        <v>88</v>
      </c>
      <c r="AY189" s="18" t="s">
        <v>125</v>
      </c>
      <c r="BE189" s="183">
        <f>IF(N189="základní",J189,0)</f>
        <v>0</v>
      </c>
      <c r="BF189" s="183">
        <f>IF(N189="snížená",J189,0)</f>
        <v>0</v>
      </c>
      <c r="BG189" s="183">
        <f>IF(N189="zákl. přenesená",J189,0)</f>
        <v>0</v>
      </c>
      <c r="BH189" s="183">
        <f>IF(N189="sníž. přenesená",J189,0)</f>
        <v>0</v>
      </c>
      <c r="BI189" s="183">
        <f>IF(N189="nulová",J189,0)</f>
        <v>0</v>
      </c>
      <c r="BJ189" s="18" t="s">
        <v>86</v>
      </c>
      <c r="BK189" s="183">
        <f>ROUND(I189*H189,2)</f>
        <v>0</v>
      </c>
      <c r="BL189" s="18" t="s">
        <v>132</v>
      </c>
      <c r="BM189" s="182" t="s">
        <v>564</v>
      </c>
    </row>
    <row r="190" s="2" customFormat="1">
      <c r="A190" s="37"/>
      <c r="B190" s="38"/>
      <c r="C190" s="37"/>
      <c r="D190" s="184" t="s">
        <v>134</v>
      </c>
      <c r="E190" s="37"/>
      <c r="F190" s="185" t="s">
        <v>201</v>
      </c>
      <c r="G190" s="37"/>
      <c r="H190" s="37"/>
      <c r="I190" s="186"/>
      <c r="J190" s="37"/>
      <c r="K190" s="37"/>
      <c r="L190" s="38"/>
      <c r="M190" s="187"/>
      <c r="N190" s="188"/>
      <c r="O190" s="76"/>
      <c r="P190" s="76"/>
      <c r="Q190" s="76"/>
      <c r="R190" s="76"/>
      <c r="S190" s="76"/>
      <c r="T190" s="7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8" t="s">
        <v>134</v>
      </c>
      <c r="AU190" s="18" t="s">
        <v>88</v>
      </c>
    </row>
    <row r="191" s="13" customFormat="1">
      <c r="A191" s="13"/>
      <c r="B191" s="189"/>
      <c r="C191" s="13"/>
      <c r="D191" s="190" t="s">
        <v>147</v>
      </c>
      <c r="E191" s="191" t="s">
        <v>1</v>
      </c>
      <c r="F191" s="192" t="s">
        <v>565</v>
      </c>
      <c r="G191" s="13"/>
      <c r="H191" s="193">
        <v>223.536</v>
      </c>
      <c r="I191" s="194"/>
      <c r="J191" s="13"/>
      <c r="K191" s="13"/>
      <c r="L191" s="189"/>
      <c r="M191" s="195"/>
      <c r="N191" s="196"/>
      <c r="O191" s="196"/>
      <c r="P191" s="196"/>
      <c r="Q191" s="196"/>
      <c r="R191" s="196"/>
      <c r="S191" s="196"/>
      <c r="T191" s="19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1" t="s">
        <v>147</v>
      </c>
      <c r="AU191" s="191" t="s">
        <v>88</v>
      </c>
      <c r="AV191" s="13" t="s">
        <v>88</v>
      </c>
      <c r="AW191" s="13" t="s">
        <v>33</v>
      </c>
      <c r="AX191" s="13" t="s">
        <v>86</v>
      </c>
      <c r="AY191" s="191" t="s">
        <v>125</v>
      </c>
    </row>
    <row r="192" s="2" customFormat="1" ht="24.15" customHeight="1">
      <c r="A192" s="37"/>
      <c r="B192" s="170"/>
      <c r="C192" s="171" t="s">
        <v>225</v>
      </c>
      <c r="D192" s="171" t="s">
        <v>127</v>
      </c>
      <c r="E192" s="172" t="s">
        <v>566</v>
      </c>
      <c r="F192" s="173" t="s">
        <v>567</v>
      </c>
      <c r="G192" s="174" t="s">
        <v>199</v>
      </c>
      <c r="H192" s="175">
        <v>164.56</v>
      </c>
      <c r="I192" s="176"/>
      <c r="J192" s="177">
        <f>ROUND(I192*H192,2)</f>
        <v>0</v>
      </c>
      <c r="K192" s="173" t="s">
        <v>131</v>
      </c>
      <c r="L192" s="38"/>
      <c r="M192" s="178" t="s">
        <v>1</v>
      </c>
      <c r="N192" s="179" t="s">
        <v>43</v>
      </c>
      <c r="O192" s="76"/>
      <c r="P192" s="180">
        <f>O192*H192</f>
        <v>0</v>
      </c>
      <c r="Q192" s="180">
        <v>0</v>
      </c>
      <c r="R192" s="180">
        <f>Q192*H192</f>
        <v>0</v>
      </c>
      <c r="S192" s="180">
        <v>0</v>
      </c>
      <c r="T192" s="181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82" t="s">
        <v>132</v>
      </c>
      <c r="AT192" s="182" t="s">
        <v>127</v>
      </c>
      <c r="AU192" s="182" t="s">
        <v>88</v>
      </c>
      <c r="AY192" s="18" t="s">
        <v>125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8" t="s">
        <v>86</v>
      </c>
      <c r="BK192" s="183">
        <f>ROUND(I192*H192,2)</f>
        <v>0</v>
      </c>
      <c r="BL192" s="18" t="s">
        <v>132</v>
      </c>
      <c r="BM192" s="182" t="s">
        <v>568</v>
      </c>
    </row>
    <row r="193" s="2" customFormat="1">
      <c r="A193" s="37"/>
      <c r="B193" s="38"/>
      <c r="C193" s="37"/>
      <c r="D193" s="184" t="s">
        <v>134</v>
      </c>
      <c r="E193" s="37"/>
      <c r="F193" s="185" t="s">
        <v>569</v>
      </c>
      <c r="G193" s="37"/>
      <c r="H193" s="37"/>
      <c r="I193" s="186"/>
      <c r="J193" s="37"/>
      <c r="K193" s="37"/>
      <c r="L193" s="38"/>
      <c r="M193" s="187"/>
      <c r="N193" s="188"/>
      <c r="O193" s="76"/>
      <c r="P193" s="76"/>
      <c r="Q193" s="76"/>
      <c r="R193" s="76"/>
      <c r="S193" s="76"/>
      <c r="T193" s="7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8" t="s">
        <v>134</v>
      </c>
      <c r="AU193" s="18" t="s">
        <v>88</v>
      </c>
    </row>
    <row r="194" s="2" customFormat="1" ht="24.15" customHeight="1">
      <c r="A194" s="37"/>
      <c r="B194" s="170"/>
      <c r="C194" s="171" t="s">
        <v>230</v>
      </c>
      <c r="D194" s="171" t="s">
        <v>127</v>
      </c>
      <c r="E194" s="172" t="s">
        <v>206</v>
      </c>
      <c r="F194" s="173" t="s">
        <v>207</v>
      </c>
      <c r="G194" s="174" t="s">
        <v>199</v>
      </c>
      <c r="H194" s="175">
        <v>223.536</v>
      </c>
      <c r="I194" s="176"/>
      <c r="J194" s="177">
        <f>ROUND(I194*H194,2)</f>
        <v>0</v>
      </c>
      <c r="K194" s="173" t="s">
        <v>131</v>
      </c>
      <c r="L194" s="38"/>
      <c r="M194" s="178" t="s">
        <v>1</v>
      </c>
      <c r="N194" s="179" t="s">
        <v>43</v>
      </c>
      <c r="O194" s="76"/>
      <c r="P194" s="180">
        <f>O194*H194</f>
        <v>0</v>
      </c>
      <c r="Q194" s="180">
        <v>0</v>
      </c>
      <c r="R194" s="180">
        <f>Q194*H194</f>
        <v>0</v>
      </c>
      <c r="S194" s="180">
        <v>0</v>
      </c>
      <c r="T194" s="181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182" t="s">
        <v>132</v>
      </c>
      <c r="AT194" s="182" t="s">
        <v>127</v>
      </c>
      <c r="AU194" s="182" t="s">
        <v>88</v>
      </c>
      <c r="AY194" s="18" t="s">
        <v>125</v>
      </c>
      <c r="BE194" s="183">
        <f>IF(N194="základní",J194,0)</f>
        <v>0</v>
      </c>
      <c r="BF194" s="183">
        <f>IF(N194="snížená",J194,0)</f>
        <v>0</v>
      </c>
      <c r="BG194" s="183">
        <f>IF(N194="zákl. přenesená",J194,0)</f>
        <v>0</v>
      </c>
      <c r="BH194" s="183">
        <f>IF(N194="sníž. přenesená",J194,0)</f>
        <v>0</v>
      </c>
      <c r="BI194" s="183">
        <f>IF(N194="nulová",J194,0)</f>
        <v>0</v>
      </c>
      <c r="BJ194" s="18" t="s">
        <v>86</v>
      </c>
      <c r="BK194" s="183">
        <f>ROUND(I194*H194,2)</f>
        <v>0</v>
      </c>
      <c r="BL194" s="18" t="s">
        <v>132</v>
      </c>
      <c r="BM194" s="182" t="s">
        <v>570</v>
      </c>
    </row>
    <row r="195" s="2" customFormat="1">
      <c r="A195" s="37"/>
      <c r="B195" s="38"/>
      <c r="C195" s="37"/>
      <c r="D195" s="184" t="s">
        <v>134</v>
      </c>
      <c r="E195" s="37"/>
      <c r="F195" s="185" t="s">
        <v>209</v>
      </c>
      <c r="G195" s="37"/>
      <c r="H195" s="37"/>
      <c r="I195" s="186"/>
      <c r="J195" s="37"/>
      <c r="K195" s="37"/>
      <c r="L195" s="38"/>
      <c r="M195" s="187"/>
      <c r="N195" s="188"/>
      <c r="O195" s="76"/>
      <c r="P195" s="76"/>
      <c r="Q195" s="76"/>
      <c r="R195" s="76"/>
      <c r="S195" s="76"/>
      <c r="T195" s="7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8" t="s">
        <v>134</v>
      </c>
      <c r="AU195" s="18" t="s">
        <v>88</v>
      </c>
    </row>
    <row r="196" s="2" customFormat="1" ht="37.8" customHeight="1">
      <c r="A196" s="37"/>
      <c r="B196" s="170"/>
      <c r="C196" s="171" t="s">
        <v>235</v>
      </c>
      <c r="D196" s="171" t="s">
        <v>127</v>
      </c>
      <c r="E196" s="172" t="s">
        <v>211</v>
      </c>
      <c r="F196" s="173" t="s">
        <v>212</v>
      </c>
      <c r="G196" s="174" t="s">
        <v>183</v>
      </c>
      <c r="H196" s="175">
        <v>14.315</v>
      </c>
      <c r="I196" s="176"/>
      <c r="J196" s="177">
        <f>ROUND(I196*H196,2)</f>
        <v>0</v>
      </c>
      <c r="K196" s="173" t="s">
        <v>131</v>
      </c>
      <c r="L196" s="38"/>
      <c r="M196" s="178" t="s">
        <v>1</v>
      </c>
      <c r="N196" s="179" t="s">
        <v>43</v>
      </c>
      <c r="O196" s="76"/>
      <c r="P196" s="180">
        <f>O196*H196</f>
        <v>0</v>
      </c>
      <c r="Q196" s="180">
        <v>0</v>
      </c>
      <c r="R196" s="180">
        <f>Q196*H196</f>
        <v>0</v>
      </c>
      <c r="S196" s="180">
        <v>0</v>
      </c>
      <c r="T196" s="181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2" t="s">
        <v>132</v>
      </c>
      <c r="AT196" s="182" t="s">
        <v>127</v>
      </c>
      <c r="AU196" s="182" t="s">
        <v>88</v>
      </c>
      <c r="AY196" s="18" t="s">
        <v>125</v>
      </c>
      <c r="BE196" s="183">
        <f>IF(N196="základní",J196,0)</f>
        <v>0</v>
      </c>
      <c r="BF196" s="183">
        <f>IF(N196="snížená",J196,0)</f>
        <v>0</v>
      </c>
      <c r="BG196" s="183">
        <f>IF(N196="zákl. přenesená",J196,0)</f>
        <v>0</v>
      </c>
      <c r="BH196" s="183">
        <f>IF(N196="sníž. přenesená",J196,0)</f>
        <v>0</v>
      </c>
      <c r="BI196" s="183">
        <f>IF(N196="nulová",J196,0)</f>
        <v>0</v>
      </c>
      <c r="BJ196" s="18" t="s">
        <v>86</v>
      </c>
      <c r="BK196" s="183">
        <f>ROUND(I196*H196,2)</f>
        <v>0</v>
      </c>
      <c r="BL196" s="18" t="s">
        <v>132</v>
      </c>
      <c r="BM196" s="182" t="s">
        <v>571</v>
      </c>
    </row>
    <row r="197" s="2" customFormat="1">
      <c r="A197" s="37"/>
      <c r="B197" s="38"/>
      <c r="C197" s="37"/>
      <c r="D197" s="184" t="s">
        <v>134</v>
      </c>
      <c r="E197" s="37"/>
      <c r="F197" s="185" t="s">
        <v>214</v>
      </c>
      <c r="G197" s="37"/>
      <c r="H197" s="37"/>
      <c r="I197" s="186"/>
      <c r="J197" s="37"/>
      <c r="K197" s="37"/>
      <c r="L197" s="38"/>
      <c r="M197" s="187"/>
      <c r="N197" s="188"/>
      <c r="O197" s="76"/>
      <c r="P197" s="76"/>
      <c r="Q197" s="76"/>
      <c r="R197" s="76"/>
      <c r="S197" s="76"/>
      <c r="T197" s="7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8" t="s">
        <v>134</v>
      </c>
      <c r="AU197" s="18" t="s">
        <v>88</v>
      </c>
    </row>
    <row r="198" s="13" customFormat="1">
      <c r="A198" s="13"/>
      <c r="B198" s="189"/>
      <c r="C198" s="13"/>
      <c r="D198" s="190" t="s">
        <v>147</v>
      </c>
      <c r="E198" s="191" t="s">
        <v>1</v>
      </c>
      <c r="F198" s="192" t="s">
        <v>572</v>
      </c>
      <c r="G198" s="13"/>
      <c r="H198" s="193">
        <v>52.781999999999996</v>
      </c>
      <c r="I198" s="194"/>
      <c r="J198" s="13"/>
      <c r="K198" s="13"/>
      <c r="L198" s="189"/>
      <c r="M198" s="195"/>
      <c r="N198" s="196"/>
      <c r="O198" s="196"/>
      <c r="P198" s="196"/>
      <c r="Q198" s="196"/>
      <c r="R198" s="196"/>
      <c r="S198" s="196"/>
      <c r="T198" s="19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91" t="s">
        <v>147</v>
      </c>
      <c r="AU198" s="191" t="s">
        <v>88</v>
      </c>
      <c r="AV198" s="13" t="s">
        <v>88</v>
      </c>
      <c r="AW198" s="13" t="s">
        <v>33</v>
      </c>
      <c r="AX198" s="13" t="s">
        <v>78</v>
      </c>
      <c r="AY198" s="191" t="s">
        <v>125</v>
      </c>
    </row>
    <row r="199" s="13" customFormat="1">
      <c r="A199" s="13"/>
      <c r="B199" s="189"/>
      <c r="C199" s="13"/>
      <c r="D199" s="190" t="s">
        <v>147</v>
      </c>
      <c r="E199" s="191" t="s">
        <v>1</v>
      </c>
      <c r="F199" s="192" t="s">
        <v>573</v>
      </c>
      <c r="G199" s="13"/>
      <c r="H199" s="193">
        <v>1.048</v>
      </c>
      <c r="I199" s="194"/>
      <c r="J199" s="13"/>
      <c r="K199" s="13"/>
      <c r="L199" s="189"/>
      <c r="M199" s="195"/>
      <c r="N199" s="196"/>
      <c r="O199" s="196"/>
      <c r="P199" s="196"/>
      <c r="Q199" s="196"/>
      <c r="R199" s="196"/>
      <c r="S199" s="196"/>
      <c r="T199" s="19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1" t="s">
        <v>147</v>
      </c>
      <c r="AU199" s="191" t="s">
        <v>88</v>
      </c>
      <c r="AV199" s="13" t="s">
        <v>88</v>
      </c>
      <c r="AW199" s="13" t="s">
        <v>33</v>
      </c>
      <c r="AX199" s="13" t="s">
        <v>78</v>
      </c>
      <c r="AY199" s="191" t="s">
        <v>125</v>
      </c>
    </row>
    <row r="200" s="13" customFormat="1">
      <c r="A200" s="13"/>
      <c r="B200" s="189"/>
      <c r="C200" s="13"/>
      <c r="D200" s="190" t="s">
        <v>147</v>
      </c>
      <c r="E200" s="191" t="s">
        <v>1</v>
      </c>
      <c r="F200" s="192" t="s">
        <v>574</v>
      </c>
      <c r="G200" s="13"/>
      <c r="H200" s="193">
        <v>8</v>
      </c>
      <c r="I200" s="194"/>
      <c r="J200" s="13"/>
      <c r="K200" s="13"/>
      <c r="L200" s="189"/>
      <c r="M200" s="195"/>
      <c r="N200" s="196"/>
      <c r="O200" s="196"/>
      <c r="P200" s="196"/>
      <c r="Q200" s="196"/>
      <c r="R200" s="196"/>
      <c r="S200" s="196"/>
      <c r="T200" s="19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1" t="s">
        <v>147</v>
      </c>
      <c r="AU200" s="191" t="s">
        <v>88</v>
      </c>
      <c r="AV200" s="13" t="s">
        <v>88</v>
      </c>
      <c r="AW200" s="13" t="s">
        <v>33</v>
      </c>
      <c r="AX200" s="13" t="s">
        <v>78</v>
      </c>
      <c r="AY200" s="191" t="s">
        <v>125</v>
      </c>
    </row>
    <row r="201" s="13" customFormat="1">
      <c r="A201" s="13"/>
      <c r="B201" s="189"/>
      <c r="C201" s="13"/>
      <c r="D201" s="190" t="s">
        <v>147</v>
      </c>
      <c r="E201" s="191" t="s">
        <v>1</v>
      </c>
      <c r="F201" s="192" t="s">
        <v>575</v>
      </c>
      <c r="G201" s="13"/>
      <c r="H201" s="193">
        <v>0.52500000000000002</v>
      </c>
      <c r="I201" s="194"/>
      <c r="J201" s="13"/>
      <c r="K201" s="13"/>
      <c r="L201" s="189"/>
      <c r="M201" s="195"/>
      <c r="N201" s="196"/>
      <c r="O201" s="196"/>
      <c r="P201" s="196"/>
      <c r="Q201" s="196"/>
      <c r="R201" s="196"/>
      <c r="S201" s="196"/>
      <c r="T201" s="19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1" t="s">
        <v>147</v>
      </c>
      <c r="AU201" s="191" t="s">
        <v>88</v>
      </c>
      <c r="AV201" s="13" t="s">
        <v>88</v>
      </c>
      <c r="AW201" s="13" t="s">
        <v>33</v>
      </c>
      <c r="AX201" s="13" t="s">
        <v>78</v>
      </c>
      <c r="AY201" s="191" t="s">
        <v>125</v>
      </c>
    </row>
    <row r="202" s="13" customFormat="1">
      <c r="A202" s="13"/>
      <c r="B202" s="189"/>
      <c r="C202" s="13"/>
      <c r="D202" s="190" t="s">
        <v>147</v>
      </c>
      <c r="E202" s="191" t="s">
        <v>1</v>
      </c>
      <c r="F202" s="192" t="s">
        <v>576</v>
      </c>
      <c r="G202" s="13"/>
      <c r="H202" s="193">
        <v>-26.448</v>
      </c>
      <c r="I202" s="194"/>
      <c r="J202" s="13"/>
      <c r="K202" s="13"/>
      <c r="L202" s="189"/>
      <c r="M202" s="195"/>
      <c r="N202" s="196"/>
      <c r="O202" s="196"/>
      <c r="P202" s="196"/>
      <c r="Q202" s="196"/>
      <c r="R202" s="196"/>
      <c r="S202" s="196"/>
      <c r="T202" s="19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91" t="s">
        <v>147</v>
      </c>
      <c r="AU202" s="191" t="s">
        <v>88</v>
      </c>
      <c r="AV202" s="13" t="s">
        <v>88</v>
      </c>
      <c r="AW202" s="13" t="s">
        <v>33</v>
      </c>
      <c r="AX202" s="13" t="s">
        <v>78</v>
      </c>
      <c r="AY202" s="191" t="s">
        <v>125</v>
      </c>
    </row>
    <row r="203" s="13" customFormat="1">
      <c r="A203" s="13"/>
      <c r="B203" s="189"/>
      <c r="C203" s="13"/>
      <c r="D203" s="190" t="s">
        <v>147</v>
      </c>
      <c r="E203" s="191" t="s">
        <v>1</v>
      </c>
      <c r="F203" s="192" t="s">
        <v>577</v>
      </c>
      <c r="G203" s="13"/>
      <c r="H203" s="193">
        <v>-19.492999999999999</v>
      </c>
      <c r="I203" s="194"/>
      <c r="J203" s="13"/>
      <c r="K203" s="13"/>
      <c r="L203" s="189"/>
      <c r="M203" s="195"/>
      <c r="N203" s="196"/>
      <c r="O203" s="196"/>
      <c r="P203" s="196"/>
      <c r="Q203" s="196"/>
      <c r="R203" s="196"/>
      <c r="S203" s="196"/>
      <c r="T203" s="19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91" t="s">
        <v>147</v>
      </c>
      <c r="AU203" s="191" t="s">
        <v>88</v>
      </c>
      <c r="AV203" s="13" t="s">
        <v>88</v>
      </c>
      <c r="AW203" s="13" t="s">
        <v>33</v>
      </c>
      <c r="AX203" s="13" t="s">
        <v>78</v>
      </c>
      <c r="AY203" s="191" t="s">
        <v>125</v>
      </c>
    </row>
    <row r="204" s="13" customFormat="1">
      <c r="A204" s="13"/>
      <c r="B204" s="189"/>
      <c r="C204" s="13"/>
      <c r="D204" s="190" t="s">
        <v>147</v>
      </c>
      <c r="E204" s="191" t="s">
        <v>1</v>
      </c>
      <c r="F204" s="192" t="s">
        <v>578</v>
      </c>
      <c r="G204" s="13"/>
      <c r="H204" s="193">
        <v>-1.9239999999999999</v>
      </c>
      <c r="I204" s="194"/>
      <c r="J204" s="13"/>
      <c r="K204" s="13"/>
      <c r="L204" s="189"/>
      <c r="M204" s="195"/>
      <c r="N204" s="196"/>
      <c r="O204" s="196"/>
      <c r="P204" s="196"/>
      <c r="Q204" s="196"/>
      <c r="R204" s="196"/>
      <c r="S204" s="196"/>
      <c r="T204" s="19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91" t="s">
        <v>147</v>
      </c>
      <c r="AU204" s="191" t="s">
        <v>88</v>
      </c>
      <c r="AV204" s="13" t="s">
        <v>88</v>
      </c>
      <c r="AW204" s="13" t="s">
        <v>33</v>
      </c>
      <c r="AX204" s="13" t="s">
        <v>78</v>
      </c>
      <c r="AY204" s="191" t="s">
        <v>125</v>
      </c>
    </row>
    <row r="205" s="13" customFormat="1">
      <c r="A205" s="13"/>
      <c r="B205" s="189"/>
      <c r="C205" s="13"/>
      <c r="D205" s="190" t="s">
        <v>147</v>
      </c>
      <c r="E205" s="191" t="s">
        <v>1</v>
      </c>
      <c r="F205" s="192" t="s">
        <v>579</v>
      </c>
      <c r="G205" s="13"/>
      <c r="H205" s="193">
        <v>-0.17499999999999999</v>
      </c>
      <c r="I205" s="194"/>
      <c r="J205" s="13"/>
      <c r="K205" s="13"/>
      <c r="L205" s="189"/>
      <c r="M205" s="195"/>
      <c r="N205" s="196"/>
      <c r="O205" s="196"/>
      <c r="P205" s="196"/>
      <c r="Q205" s="196"/>
      <c r="R205" s="196"/>
      <c r="S205" s="196"/>
      <c r="T205" s="19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1" t="s">
        <v>147</v>
      </c>
      <c r="AU205" s="191" t="s">
        <v>88</v>
      </c>
      <c r="AV205" s="13" t="s">
        <v>88</v>
      </c>
      <c r="AW205" s="13" t="s">
        <v>33</v>
      </c>
      <c r="AX205" s="13" t="s">
        <v>78</v>
      </c>
      <c r="AY205" s="191" t="s">
        <v>125</v>
      </c>
    </row>
    <row r="206" s="15" customFormat="1">
      <c r="A206" s="15"/>
      <c r="B206" s="206"/>
      <c r="C206" s="15"/>
      <c r="D206" s="190" t="s">
        <v>147</v>
      </c>
      <c r="E206" s="207" t="s">
        <v>1</v>
      </c>
      <c r="F206" s="208" t="s">
        <v>204</v>
      </c>
      <c r="G206" s="15"/>
      <c r="H206" s="209">
        <v>14.314999999999998</v>
      </c>
      <c r="I206" s="210"/>
      <c r="J206" s="15"/>
      <c r="K206" s="15"/>
      <c r="L206" s="206"/>
      <c r="M206" s="211"/>
      <c r="N206" s="212"/>
      <c r="O206" s="212"/>
      <c r="P206" s="212"/>
      <c r="Q206" s="212"/>
      <c r="R206" s="212"/>
      <c r="S206" s="212"/>
      <c r="T206" s="213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07" t="s">
        <v>147</v>
      </c>
      <c r="AU206" s="207" t="s">
        <v>88</v>
      </c>
      <c r="AV206" s="15" t="s">
        <v>132</v>
      </c>
      <c r="AW206" s="15" t="s">
        <v>33</v>
      </c>
      <c r="AX206" s="15" t="s">
        <v>86</v>
      </c>
      <c r="AY206" s="207" t="s">
        <v>125</v>
      </c>
    </row>
    <row r="207" s="2" customFormat="1" ht="37.8" customHeight="1">
      <c r="A207" s="37"/>
      <c r="B207" s="170"/>
      <c r="C207" s="171" t="s">
        <v>242</v>
      </c>
      <c r="D207" s="171" t="s">
        <v>127</v>
      </c>
      <c r="E207" s="172" t="s">
        <v>221</v>
      </c>
      <c r="F207" s="173" t="s">
        <v>222</v>
      </c>
      <c r="G207" s="174" t="s">
        <v>183</v>
      </c>
      <c r="H207" s="175">
        <v>26.448</v>
      </c>
      <c r="I207" s="176"/>
      <c r="J207" s="177">
        <f>ROUND(I207*H207,2)</f>
        <v>0</v>
      </c>
      <c r="K207" s="173" t="s">
        <v>131</v>
      </c>
      <c r="L207" s="38"/>
      <c r="M207" s="178" t="s">
        <v>1</v>
      </c>
      <c r="N207" s="179" t="s">
        <v>43</v>
      </c>
      <c r="O207" s="76"/>
      <c r="P207" s="180">
        <f>O207*H207</f>
        <v>0</v>
      </c>
      <c r="Q207" s="180">
        <v>0</v>
      </c>
      <c r="R207" s="180">
        <f>Q207*H207</f>
        <v>0</v>
      </c>
      <c r="S207" s="180">
        <v>0</v>
      </c>
      <c r="T207" s="181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182" t="s">
        <v>132</v>
      </c>
      <c r="AT207" s="182" t="s">
        <v>127</v>
      </c>
      <c r="AU207" s="182" t="s">
        <v>88</v>
      </c>
      <c r="AY207" s="18" t="s">
        <v>125</v>
      </c>
      <c r="BE207" s="183">
        <f>IF(N207="základní",J207,0)</f>
        <v>0</v>
      </c>
      <c r="BF207" s="183">
        <f>IF(N207="snížená",J207,0)</f>
        <v>0</v>
      </c>
      <c r="BG207" s="183">
        <f>IF(N207="zákl. přenesená",J207,0)</f>
        <v>0</v>
      </c>
      <c r="BH207" s="183">
        <f>IF(N207="sníž. přenesená",J207,0)</f>
        <v>0</v>
      </c>
      <c r="BI207" s="183">
        <f>IF(N207="nulová",J207,0)</f>
        <v>0</v>
      </c>
      <c r="BJ207" s="18" t="s">
        <v>86</v>
      </c>
      <c r="BK207" s="183">
        <f>ROUND(I207*H207,2)</f>
        <v>0</v>
      </c>
      <c r="BL207" s="18" t="s">
        <v>132</v>
      </c>
      <c r="BM207" s="182" t="s">
        <v>580</v>
      </c>
    </row>
    <row r="208" s="2" customFormat="1">
      <c r="A208" s="37"/>
      <c r="B208" s="38"/>
      <c r="C208" s="37"/>
      <c r="D208" s="184" t="s">
        <v>134</v>
      </c>
      <c r="E208" s="37"/>
      <c r="F208" s="185" t="s">
        <v>224</v>
      </c>
      <c r="G208" s="37"/>
      <c r="H208" s="37"/>
      <c r="I208" s="186"/>
      <c r="J208" s="37"/>
      <c r="K208" s="37"/>
      <c r="L208" s="38"/>
      <c r="M208" s="187"/>
      <c r="N208" s="188"/>
      <c r="O208" s="76"/>
      <c r="P208" s="76"/>
      <c r="Q208" s="76"/>
      <c r="R208" s="76"/>
      <c r="S208" s="76"/>
      <c r="T208" s="7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8" t="s">
        <v>134</v>
      </c>
      <c r="AU208" s="18" t="s">
        <v>88</v>
      </c>
    </row>
    <row r="209" s="13" customFormat="1">
      <c r="A209" s="13"/>
      <c r="B209" s="189"/>
      <c r="C209" s="13"/>
      <c r="D209" s="190" t="s">
        <v>147</v>
      </c>
      <c r="E209" s="191" t="s">
        <v>1</v>
      </c>
      <c r="F209" s="192" t="s">
        <v>557</v>
      </c>
      <c r="G209" s="13"/>
      <c r="H209" s="193">
        <v>26.448</v>
      </c>
      <c r="I209" s="194"/>
      <c r="J209" s="13"/>
      <c r="K209" s="13"/>
      <c r="L209" s="189"/>
      <c r="M209" s="195"/>
      <c r="N209" s="196"/>
      <c r="O209" s="196"/>
      <c r="P209" s="196"/>
      <c r="Q209" s="196"/>
      <c r="R209" s="196"/>
      <c r="S209" s="196"/>
      <c r="T209" s="19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91" t="s">
        <v>147</v>
      </c>
      <c r="AU209" s="191" t="s">
        <v>88</v>
      </c>
      <c r="AV209" s="13" t="s">
        <v>88</v>
      </c>
      <c r="AW209" s="13" t="s">
        <v>33</v>
      </c>
      <c r="AX209" s="13" t="s">
        <v>86</v>
      </c>
      <c r="AY209" s="191" t="s">
        <v>125</v>
      </c>
    </row>
    <row r="210" s="2" customFormat="1" ht="24.15" customHeight="1">
      <c r="A210" s="37"/>
      <c r="B210" s="170"/>
      <c r="C210" s="171" t="s">
        <v>252</v>
      </c>
      <c r="D210" s="171" t="s">
        <v>127</v>
      </c>
      <c r="E210" s="172" t="s">
        <v>581</v>
      </c>
      <c r="F210" s="173" t="s">
        <v>582</v>
      </c>
      <c r="G210" s="174" t="s">
        <v>183</v>
      </c>
      <c r="H210" s="175">
        <v>14.315</v>
      </c>
      <c r="I210" s="176"/>
      <c r="J210" s="177">
        <f>ROUND(I210*H210,2)</f>
        <v>0</v>
      </c>
      <c r="K210" s="173" t="s">
        <v>131</v>
      </c>
      <c r="L210" s="38"/>
      <c r="M210" s="178" t="s">
        <v>1</v>
      </c>
      <c r="N210" s="179" t="s">
        <v>43</v>
      </c>
      <c r="O210" s="76"/>
      <c r="P210" s="180">
        <f>O210*H210</f>
        <v>0</v>
      </c>
      <c r="Q210" s="180">
        <v>0</v>
      </c>
      <c r="R210" s="180">
        <f>Q210*H210</f>
        <v>0</v>
      </c>
      <c r="S210" s="180">
        <v>0</v>
      </c>
      <c r="T210" s="181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182" t="s">
        <v>132</v>
      </c>
      <c r="AT210" s="182" t="s">
        <v>127</v>
      </c>
      <c r="AU210" s="182" t="s">
        <v>88</v>
      </c>
      <c r="AY210" s="18" t="s">
        <v>125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8" t="s">
        <v>86</v>
      </c>
      <c r="BK210" s="183">
        <f>ROUND(I210*H210,2)</f>
        <v>0</v>
      </c>
      <c r="BL210" s="18" t="s">
        <v>132</v>
      </c>
      <c r="BM210" s="182" t="s">
        <v>583</v>
      </c>
    </row>
    <row r="211" s="2" customFormat="1">
      <c r="A211" s="37"/>
      <c r="B211" s="38"/>
      <c r="C211" s="37"/>
      <c r="D211" s="184" t="s">
        <v>134</v>
      </c>
      <c r="E211" s="37"/>
      <c r="F211" s="185" t="s">
        <v>584</v>
      </c>
      <c r="G211" s="37"/>
      <c r="H211" s="37"/>
      <c r="I211" s="186"/>
      <c r="J211" s="37"/>
      <c r="K211" s="37"/>
      <c r="L211" s="38"/>
      <c r="M211" s="187"/>
      <c r="N211" s="188"/>
      <c r="O211" s="76"/>
      <c r="P211" s="76"/>
      <c r="Q211" s="76"/>
      <c r="R211" s="76"/>
      <c r="S211" s="76"/>
      <c r="T211" s="7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8" t="s">
        <v>134</v>
      </c>
      <c r="AU211" s="18" t="s">
        <v>88</v>
      </c>
    </row>
    <row r="212" s="2" customFormat="1" ht="24.15" customHeight="1">
      <c r="A212" s="37"/>
      <c r="B212" s="170"/>
      <c r="C212" s="171" t="s">
        <v>7</v>
      </c>
      <c r="D212" s="171" t="s">
        <v>127</v>
      </c>
      <c r="E212" s="172" t="s">
        <v>585</v>
      </c>
      <c r="F212" s="173" t="s">
        <v>586</v>
      </c>
      <c r="G212" s="174" t="s">
        <v>183</v>
      </c>
      <c r="H212" s="175">
        <v>26.448</v>
      </c>
      <c r="I212" s="176"/>
      <c r="J212" s="177">
        <f>ROUND(I212*H212,2)</f>
        <v>0</v>
      </c>
      <c r="K212" s="173" t="s">
        <v>131</v>
      </c>
      <c r="L212" s="38"/>
      <c r="M212" s="178" t="s">
        <v>1</v>
      </c>
      <c r="N212" s="179" t="s">
        <v>43</v>
      </c>
      <c r="O212" s="76"/>
      <c r="P212" s="180">
        <f>O212*H212</f>
        <v>0</v>
      </c>
      <c r="Q212" s="180">
        <v>0</v>
      </c>
      <c r="R212" s="180">
        <f>Q212*H212</f>
        <v>0</v>
      </c>
      <c r="S212" s="180">
        <v>0</v>
      </c>
      <c r="T212" s="181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82" t="s">
        <v>132</v>
      </c>
      <c r="AT212" s="182" t="s">
        <v>127</v>
      </c>
      <c r="AU212" s="182" t="s">
        <v>88</v>
      </c>
      <c r="AY212" s="18" t="s">
        <v>125</v>
      </c>
      <c r="BE212" s="183">
        <f>IF(N212="základní",J212,0)</f>
        <v>0</v>
      </c>
      <c r="BF212" s="183">
        <f>IF(N212="snížená",J212,0)</f>
        <v>0</v>
      </c>
      <c r="BG212" s="183">
        <f>IF(N212="zákl. přenesená",J212,0)</f>
        <v>0</v>
      </c>
      <c r="BH212" s="183">
        <f>IF(N212="sníž. přenesená",J212,0)</f>
        <v>0</v>
      </c>
      <c r="BI212" s="183">
        <f>IF(N212="nulová",J212,0)</f>
        <v>0</v>
      </c>
      <c r="BJ212" s="18" t="s">
        <v>86</v>
      </c>
      <c r="BK212" s="183">
        <f>ROUND(I212*H212,2)</f>
        <v>0</v>
      </c>
      <c r="BL212" s="18" t="s">
        <v>132</v>
      </c>
      <c r="BM212" s="182" t="s">
        <v>587</v>
      </c>
    </row>
    <row r="213" s="2" customFormat="1">
      <c r="A213" s="37"/>
      <c r="B213" s="38"/>
      <c r="C213" s="37"/>
      <c r="D213" s="184" t="s">
        <v>134</v>
      </c>
      <c r="E213" s="37"/>
      <c r="F213" s="185" t="s">
        <v>588</v>
      </c>
      <c r="G213" s="37"/>
      <c r="H213" s="37"/>
      <c r="I213" s="186"/>
      <c r="J213" s="37"/>
      <c r="K213" s="37"/>
      <c r="L213" s="38"/>
      <c r="M213" s="187"/>
      <c r="N213" s="188"/>
      <c r="O213" s="76"/>
      <c r="P213" s="76"/>
      <c r="Q213" s="76"/>
      <c r="R213" s="76"/>
      <c r="S213" s="76"/>
      <c r="T213" s="7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18" t="s">
        <v>134</v>
      </c>
      <c r="AU213" s="18" t="s">
        <v>88</v>
      </c>
    </row>
    <row r="214" s="2" customFormat="1" ht="33" customHeight="1">
      <c r="A214" s="37"/>
      <c r="B214" s="170"/>
      <c r="C214" s="171" t="s">
        <v>263</v>
      </c>
      <c r="D214" s="171" t="s">
        <v>127</v>
      </c>
      <c r="E214" s="172" t="s">
        <v>236</v>
      </c>
      <c r="F214" s="173" t="s">
        <v>237</v>
      </c>
      <c r="G214" s="174" t="s">
        <v>238</v>
      </c>
      <c r="H214" s="175">
        <v>73.373000000000005</v>
      </c>
      <c r="I214" s="176"/>
      <c r="J214" s="177">
        <f>ROUND(I214*H214,2)</f>
        <v>0</v>
      </c>
      <c r="K214" s="173" t="s">
        <v>131</v>
      </c>
      <c r="L214" s="38"/>
      <c r="M214" s="178" t="s">
        <v>1</v>
      </c>
      <c r="N214" s="179" t="s">
        <v>43</v>
      </c>
      <c r="O214" s="76"/>
      <c r="P214" s="180">
        <f>O214*H214</f>
        <v>0</v>
      </c>
      <c r="Q214" s="180">
        <v>0</v>
      </c>
      <c r="R214" s="180">
        <f>Q214*H214</f>
        <v>0</v>
      </c>
      <c r="S214" s="180">
        <v>0</v>
      </c>
      <c r="T214" s="181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2" t="s">
        <v>132</v>
      </c>
      <c r="AT214" s="182" t="s">
        <v>127</v>
      </c>
      <c r="AU214" s="182" t="s">
        <v>88</v>
      </c>
      <c r="AY214" s="18" t="s">
        <v>125</v>
      </c>
      <c r="BE214" s="183">
        <f>IF(N214="základní",J214,0)</f>
        <v>0</v>
      </c>
      <c r="BF214" s="183">
        <f>IF(N214="snížená",J214,0)</f>
        <v>0</v>
      </c>
      <c r="BG214" s="183">
        <f>IF(N214="zákl. přenesená",J214,0)</f>
        <v>0</v>
      </c>
      <c r="BH214" s="183">
        <f>IF(N214="sníž. přenesená",J214,0)</f>
        <v>0</v>
      </c>
      <c r="BI214" s="183">
        <f>IF(N214="nulová",J214,0)</f>
        <v>0</v>
      </c>
      <c r="BJ214" s="18" t="s">
        <v>86</v>
      </c>
      <c r="BK214" s="183">
        <f>ROUND(I214*H214,2)</f>
        <v>0</v>
      </c>
      <c r="BL214" s="18" t="s">
        <v>132</v>
      </c>
      <c r="BM214" s="182" t="s">
        <v>589</v>
      </c>
    </row>
    <row r="215" s="2" customFormat="1">
      <c r="A215" s="37"/>
      <c r="B215" s="38"/>
      <c r="C215" s="37"/>
      <c r="D215" s="184" t="s">
        <v>134</v>
      </c>
      <c r="E215" s="37"/>
      <c r="F215" s="185" t="s">
        <v>240</v>
      </c>
      <c r="G215" s="37"/>
      <c r="H215" s="37"/>
      <c r="I215" s="186"/>
      <c r="J215" s="37"/>
      <c r="K215" s="37"/>
      <c r="L215" s="38"/>
      <c r="M215" s="187"/>
      <c r="N215" s="188"/>
      <c r="O215" s="76"/>
      <c r="P215" s="76"/>
      <c r="Q215" s="76"/>
      <c r="R215" s="76"/>
      <c r="S215" s="76"/>
      <c r="T215" s="7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18" t="s">
        <v>134</v>
      </c>
      <c r="AU215" s="18" t="s">
        <v>88</v>
      </c>
    </row>
    <row r="216" s="13" customFormat="1">
      <c r="A216" s="13"/>
      <c r="B216" s="189"/>
      <c r="C216" s="13"/>
      <c r="D216" s="190" t="s">
        <v>147</v>
      </c>
      <c r="E216" s="191" t="s">
        <v>1</v>
      </c>
      <c r="F216" s="192" t="s">
        <v>572</v>
      </c>
      <c r="G216" s="13"/>
      <c r="H216" s="193">
        <v>52.781999999999996</v>
      </c>
      <c r="I216" s="194"/>
      <c r="J216" s="13"/>
      <c r="K216" s="13"/>
      <c r="L216" s="189"/>
      <c r="M216" s="195"/>
      <c r="N216" s="196"/>
      <c r="O216" s="196"/>
      <c r="P216" s="196"/>
      <c r="Q216" s="196"/>
      <c r="R216" s="196"/>
      <c r="S216" s="196"/>
      <c r="T216" s="19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91" t="s">
        <v>147</v>
      </c>
      <c r="AU216" s="191" t="s">
        <v>88</v>
      </c>
      <c r="AV216" s="13" t="s">
        <v>88</v>
      </c>
      <c r="AW216" s="13" t="s">
        <v>33</v>
      </c>
      <c r="AX216" s="13" t="s">
        <v>78</v>
      </c>
      <c r="AY216" s="191" t="s">
        <v>125</v>
      </c>
    </row>
    <row r="217" s="13" customFormat="1">
      <c r="A217" s="13"/>
      <c r="B217" s="189"/>
      <c r="C217" s="13"/>
      <c r="D217" s="190" t="s">
        <v>147</v>
      </c>
      <c r="E217" s="191" t="s">
        <v>1</v>
      </c>
      <c r="F217" s="192" t="s">
        <v>573</v>
      </c>
      <c r="G217" s="13"/>
      <c r="H217" s="193">
        <v>1.048</v>
      </c>
      <c r="I217" s="194"/>
      <c r="J217" s="13"/>
      <c r="K217" s="13"/>
      <c r="L217" s="189"/>
      <c r="M217" s="195"/>
      <c r="N217" s="196"/>
      <c r="O217" s="196"/>
      <c r="P217" s="196"/>
      <c r="Q217" s="196"/>
      <c r="R217" s="196"/>
      <c r="S217" s="196"/>
      <c r="T217" s="19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1" t="s">
        <v>147</v>
      </c>
      <c r="AU217" s="191" t="s">
        <v>88</v>
      </c>
      <c r="AV217" s="13" t="s">
        <v>88</v>
      </c>
      <c r="AW217" s="13" t="s">
        <v>33</v>
      </c>
      <c r="AX217" s="13" t="s">
        <v>78</v>
      </c>
      <c r="AY217" s="191" t="s">
        <v>125</v>
      </c>
    </row>
    <row r="218" s="13" customFormat="1">
      <c r="A218" s="13"/>
      <c r="B218" s="189"/>
      <c r="C218" s="13"/>
      <c r="D218" s="190" t="s">
        <v>147</v>
      </c>
      <c r="E218" s="191" t="s">
        <v>1</v>
      </c>
      <c r="F218" s="192" t="s">
        <v>574</v>
      </c>
      <c r="G218" s="13"/>
      <c r="H218" s="193">
        <v>8</v>
      </c>
      <c r="I218" s="194"/>
      <c r="J218" s="13"/>
      <c r="K218" s="13"/>
      <c r="L218" s="189"/>
      <c r="M218" s="195"/>
      <c r="N218" s="196"/>
      <c r="O218" s="196"/>
      <c r="P218" s="196"/>
      <c r="Q218" s="196"/>
      <c r="R218" s="196"/>
      <c r="S218" s="196"/>
      <c r="T218" s="19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91" t="s">
        <v>147</v>
      </c>
      <c r="AU218" s="191" t="s">
        <v>88</v>
      </c>
      <c r="AV218" s="13" t="s">
        <v>88</v>
      </c>
      <c r="AW218" s="13" t="s">
        <v>33</v>
      </c>
      <c r="AX218" s="13" t="s">
        <v>78</v>
      </c>
      <c r="AY218" s="191" t="s">
        <v>125</v>
      </c>
    </row>
    <row r="219" s="13" customFormat="1">
      <c r="A219" s="13"/>
      <c r="B219" s="189"/>
      <c r="C219" s="13"/>
      <c r="D219" s="190" t="s">
        <v>147</v>
      </c>
      <c r="E219" s="191" t="s">
        <v>1</v>
      </c>
      <c r="F219" s="192" t="s">
        <v>575</v>
      </c>
      <c r="G219" s="13"/>
      <c r="H219" s="193">
        <v>0.52500000000000002</v>
      </c>
      <c r="I219" s="194"/>
      <c r="J219" s="13"/>
      <c r="K219" s="13"/>
      <c r="L219" s="189"/>
      <c r="M219" s="195"/>
      <c r="N219" s="196"/>
      <c r="O219" s="196"/>
      <c r="P219" s="196"/>
      <c r="Q219" s="196"/>
      <c r="R219" s="196"/>
      <c r="S219" s="196"/>
      <c r="T219" s="19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91" t="s">
        <v>147</v>
      </c>
      <c r="AU219" s="191" t="s">
        <v>88</v>
      </c>
      <c r="AV219" s="13" t="s">
        <v>88</v>
      </c>
      <c r="AW219" s="13" t="s">
        <v>33</v>
      </c>
      <c r="AX219" s="13" t="s">
        <v>78</v>
      </c>
      <c r="AY219" s="191" t="s">
        <v>125</v>
      </c>
    </row>
    <row r="220" s="13" customFormat="1">
      <c r="A220" s="13"/>
      <c r="B220" s="189"/>
      <c r="C220" s="13"/>
      <c r="D220" s="190" t="s">
        <v>147</v>
      </c>
      <c r="E220" s="191" t="s">
        <v>1</v>
      </c>
      <c r="F220" s="192" t="s">
        <v>577</v>
      </c>
      <c r="G220" s="13"/>
      <c r="H220" s="193">
        <v>-19.492999999999999</v>
      </c>
      <c r="I220" s="194"/>
      <c r="J220" s="13"/>
      <c r="K220" s="13"/>
      <c r="L220" s="189"/>
      <c r="M220" s="195"/>
      <c r="N220" s="196"/>
      <c r="O220" s="196"/>
      <c r="P220" s="196"/>
      <c r="Q220" s="196"/>
      <c r="R220" s="196"/>
      <c r="S220" s="196"/>
      <c r="T220" s="19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91" t="s">
        <v>147</v>
      </c>
      <c r="AU220" s="191" t="s">
        <v>88</v>
      </c>
      <c r="AV220" s="13" t="s">
        <v>88</v>
      </c>
      <c r="AW220" s="13" t="s">
        <v>33</v>
      </c>
      <c r="AX220" s="13" t="s">
        <v>78</v>
      </c>
      <c r="AY220" s="191" t="s">
        <v>125</v>
      </c>
    </row>
    <row r="221" s="13" customFormat="1">
      <c r="A221" s="13"/>
      <c r="B221" s="189"/>
      <c r="C221" s="13"/>
      <c r="D221" s="190" t="s">
        <v>147</v>
      </c>
      <c r="E221" s="191" t="s">
        <v>1</v>
      </c>
      <c r="F221" s="192" t="s">
        <v>578</v>
      </c>
      <c r="G221" s="13"/>
      <c r="H221" s="193">
        <v>-1.9239999999999999</v>
      </c>
      <c r="I221" s="194"/>
      <c r="J221" s="13"/>
      <c r="K221" s="13"/>
      <c r="L221" s="189"/>
      <c r="M221" s="195"/>
      <c r="N221" s="196"/>
      <c r="O221" s="196"/>
      <c r="P221" s="196"/>
      <c r="Q221" s="196"/>
      <c r="R221" s="196"/>
      <c r="S221" s="196"/>
      <c r="T221" s="19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91" t="s">
        <v>147</v>
      </c>
      <c r="AU221" s="191" t="s">
        <v>88</v>
      </c>
      <c r="AV221" s="13" t="s">
        <v>88</v>
      </c>
      <c r="AW221" s="13" t="s">
        <v>33</v>
      </c>
      <c r="AX221" s="13" t="s">
        <v>78</v>
      </c>
      <c r="AY221" s="191" t="s">
        <v>125</v>
      </c>
    </row>
    <row r="222" s="13" customFormat="1">
      <c r="A222" s="13"/>
      <c r="B222" s="189"/>
      <c r="C222" s="13"/>
      <c r="D222" s="190" t="s">
        <v>147</v>
      </c>
      <c r="E222" s="191" t="s">
        <v>1</v>
      </c>
      <c r="F222" s="192" t="s">
        <v>579</v>
      </c>
      <c r="G222" s="13"/>
      <c r="H222" s="193">
        <v>-0.17499999999999999</v>
      </c>
      <c r="I222" s="194"/>
      <c r="J222" s="13"/>
      <c r="K222" s="13"/>
      <c r="L222" s="189"/>
      <c r="M222" s="195"/>
      <c r="N222" s="196"/>
      <c r="O222" s="196"/>
      <c r="P222" s="196"/>
      <c r="Q222" s="196"/>
      <c r="R222" s="196"/>
      <c r="S222" s="196"/>
      <c r="T222" s="19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91" t="s">
        <v>147</v>
      </c>
      <c r="AU222" s="191" t="s">
        <v>88</v>
      </c>
      <c r="AV222" s="13" t="s">
        <v>88</v>
      </c>
      <c r="AW222" s="13" t="s">
        <v>33</v>
      </c>
      <c r="AX222" s="13" t="s">
        <v>78</v>
      </c>
      <c r="AY222" s="191" t="s">
        <v>125</v>
      </c>
    </row>
    <row r="223" s="15" customFormat="1">
      <c r="A223" s="15"/>
      <c r="B223" s="206"/>
      <c r="C223" s="15"/>
      <c r="D223" s="190" t="s">
        <v>147</v>
      </c>
      <c r="E223" s="207" t="s">
        <v>1</v>
      </c>
      <c r="F223" s="208" t="s">
        <v>204</v>
      </c>
      <c r="G223" s="15"/>
      <c r="H223" s="209">
        <v>40.762999999999998</v>
      </c>
      <c r="I223" s="210"/>
      <c r="J223" s="15"/>
      <c r="K223" s="15"/>
      <c r="L223" s="206"/>
      <c r="M223" s="211"/>
      <c r="N223" s="212"/>
      <c r="O223" s="212"/>
      <c r="P223" s="212"/>
      <c r="Q223" s="212"/>
      <c r="R223" s="212"/>
      <c r="S223" s="212"/>
      <c r="T223" s="213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07" t="s">
        <v>147</v>
      </c>
      <c r="AU223" s="207" t="s">
        <v>88</v>
      </c>
      <c r="AV223" s="15" t="s">
        <v>132</v>
      </c>
      <c r="AW223" s="15" t="s">
        <v>33</v>
      </c>
      <c r="AX223" s="15" t="s">
        <v>86</v>
      </c>
      <c r="AY223" s="207" t="s">
        <v>125</v>
      </c>
    </row>
    <row r="224" s="13" customFormat="1">
      <c r="A224" s="13"/>
      <c r="B224" s="189"/>
      <c r="C224" s="13"/>
      <c r="D224" s="190" t="s">
        <v>147</v>
      </c>
      <c r="E224" s="13"/>
      <c r="F224" s="192" t="s">
        <v>590</v>
      </c>
      <c r="G224" s="13"/>
      <c r="H224" s="193">
        <v>73.373000000000005</v>
      </c>
      <c r="I224" s="194"/>
      <c r="J224" s="13"/>
      <c r="K224" s="13"/>
      <c r="L224" s="189"/>
      <c r="M224" s="195"/>
      <c r="N224" s="196"/>
      <c r="O224" s="196"/>
      <c r="P224" s="196"/>
      <c r="Q224" s="196"/>
      <c r="R224" s="196"/>
      <c r="S224" s="196"/>
      <c r="T224" s="19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1" t="s">
        <v>147</v>
      </c>
      <c r="AU224" s="191" t="s">
        <v>88</v>
      </c>
      <c r="AV224" s="13" t="s">
        <v>88</v>
      </c>
      <c r="AW224" s="13" t="s">
        <v>3</v>
      </c>
      <c r="AX224" s="13" t="s">
        <v>86</v>
      </c>
      <c r="AY224" s="191" t="s">
        <v>125</v>
      </c>
    </row>
    <row r="225" s="2" customFormat="1" ht="24.15" customHeight="1">
      <c r="A225" s="37"/>
      <c r="B225" s="170"/>
      <c r="C225" s="171" t="s">
        <v>272</v>
      </c>
      <c r="D225" s="171" t="s">
        <v>127</v>
      </c>
      <c r="E225" s="172" t="s">
        <v>243</v>
      </c>
      <c r="F225" s="173" t="s">
        <v>244</v>
      </c>
      <c r="G225" s="174" t="s">
        <v>183</v>
      </c>
      <c r="H225" s="175">
        <v>135.56</v>
      </c>
      <c r="I225" s="176"/>
      <c r="J225" s="177">
        <f>ROUND(I225*H225,2)</f>
        <v>0</v>
      </c>
      <c r="K225" s="173" t="s">
        <v>131</v>
      </c>
      <c r="L225" s="38"/>
      <c r="M225" s="178" t="s">
        <v>1</v>
      </c>
      <c r="N225" s="179" t="s">
        <v>43</v>
      </c>
      <c r="O225" s="76"/>
      <c r="P225" s="180">
        <f>O225*H225</f>
        <v>0</v>
      </c>
      <c r="Q225" s="180">
        <v>0</v>
      </c>
      <c r="R225" s="180">
        <f>Q225*H225</f>
        <v>0</v>
      </c>
      <c r="S225" s="180">
        <v>0</v>
      </c>
      <c r="T225" s="181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182" t="s">
        <v>132</v>
      </c>
      <c r="AT225" s="182" t="s">
        <v>127</v>
      </c>
      <c r="AU225" s="182" t="s">
        <v>88</v>
      </c>
      <c r="AY225" s="18" t="s">
        <v>125</v>
      </c>
      <c r="BE225" s="183">
        <f>IF(N225="základní",J225,0)</f>
        <v>0</v>
      </c>
      <c r="BF225" s="183">
        <f>IF(N225="snížená",J225,0)</f>
        <v>0</v>
      </c>
      <c r="BG225" s="183">
        <f>IF(N225="zákl. přenesená",J225,0)</f>
        <v>0</v>
      </c>
      <c r="BH225" s="183">
        <f>IF(N225="sníž. přenesená",J225,0)</f>
        <v>0</v>
      </c>
      <c r="BI225" s="183">
        <f>IF(N225="nulová",J225,0)</f>
        <v>0</v>
      </c>
      <c r="BJ225" s="18" t="s">
        <v>86</v>
      </c>
      <c r="BK225" s="183">
        <f>ROUND(I225*H225,2)</f>
        <v>0</v>
      </c>
      <c r="BL225" s="18" t="s">
        <v>132</v>
      </c>
      <c r="BM225" s="182" t="s">
        <v>591</v>
      </c>
    </row>
    <row r="226" s="2" customFormat="1">
      <c r="A226" s="37"/>
      <c r="B226" s="38"/>
      <c r="C226" s="37"/>
      <c r="D226" s="184" t="s">
        <v>134</v>
      </c>
      <c r="E226" s="37"/>
      <c r="F226" s="185" t="s">
        <v>246</v>
      </c>
      <c r="G226" s="37"/>
      <c r="H226" s="37"/>
      <c r="I226" s="186"/>
      <c r="J226" s="37"/>
      <c r="K226" s="37"/>
      <c r="L226" s="38"/>
      <c r="M226" s="187"/>
      <c r="N226" s="188"/>
      <c r="O226" s="76"/>
      <c r="P226" s="76"/>
      <c r="Q226" s="76"/>
      <c r="R226" s="76"/>
      <c r="S226" s="76"/>
      <c r="T226" s="7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18" t="s">
        <v>134</v>
      </c>
      <c r="AU226" s="18" t="s">
        <v>88</v>
      </c>
    </row>
    <row r="227" s="13" customFormat="1">
      <c r="A227" s="13"/>
      <c r="B227" s="189"/>
      <c r="C227" s="13"/>
      <c r="D227" s="190" t="s">
        <v>147</v>
      </c>
      <c r="E227" s="191" t="s">
        <v>1</v>
      </c>
      <c r="F227" s="192" t="s">
        <v>548</v>
      </c>
      <c r="G227" s="13"/>
      <c r="H227" s="193">
        <v>110.169</v>
      </c>
      <c r="I227" s="194"/>
      <c r="J227" s="13"/>
      <c r="K227" s="13"/>
      <c r="L227" s="189"/>
      <c r="M227" s="195"/>
      <c r="N227" s="196"/>
      <c r="O227" s="196"/>
      <c r="P227" s="196"/>
      <c r="Q227" s="196"/>
      <c r="R227" s="196"/>
      <c r="S227" s="196"/>
      <c r="T227" s="19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1" t="s">
        <v>147</v>
      </c>
      <c r="AU227" s="191" t="s">
        <v>88</v>
      </c>
      <c r="AV227" s="13" t="s">
        <v>88</v>
      </c>
      <c r="AW227" s="13" t="s">
        <v>33</v>
      </c>
      <c r="AX227" s="13" t="s">
        <v>78</v>
      </c>
      <c r="AY227" s="191" t="s">
        <v>125</v>
      </c>
    </row>
    <row r="228" s="13" customFormat="1">
      <c r="A228" s="13"/>
      <c r="B228" s="189"/>
      <c r="C228" s="13"/>
      <c r="D228" s="190" t="s">
        <v>147</v>
      </c>
      <c r="E228" s="191" t="s">
        <v>1</v>
      </c>
      <c r="F228" s="192" t="s">
        <v>549</v>
      </c>
      <c r="G228" s="13"/>
      <c r="H228" s="193">
        <v>2.8940000000000001</v>
      </c>
      <c r="I228" s="194"/>
      <c r="J228" s="13"/>
      <c r="K228" s="13"/>
      <c r="L228" s="189"/>
      <c r="M228" s="195"/>
      <c r="N228" s="196"/>
      <c r="O228" s="196"/>
      <c r="P228" s="196"/>
      <c r="Q228" s="196"/>
      <c r="R228" s="196"/>
      <c r="S228" s="196"/>
      <c r="T228" s="19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1" t="s">
        <v>147</v>
      </c>
      <c r="AU228" s="191" t="s">
        <v>88</v>
      </c>
      <c r="AV228" s="13" t="s">
        <v>88</v>
      </c>
      <c r="AW228" s="13" t="s">
        <v>33</v>
      </c>
      <c r="AX228" s="13" t="s">
        <v>78</v>
      </c>
      <c r="AY228" s="191" t="s">
        <v>125</v>
      </c>
    </row>
    <row r="229" s="13" customFormat="1">
      <c r="A229" s="13"/>
      <c r="B229" s="189"/>
      <c r="C229" s="13"/>
      <c r="D229" s="190" t="s">
        <v>147</v>
      </c>
      <c r="E229" s="191" t="s">
        <v>1</v>
      </c>
      <c r="F229" s="192" t="s">
        <v>550</v>
      </c>
      <c r="G229" s="13"/>
      <c r="H229" s="193">
        <v>7</v>
      </c>
      <c r="I229" s="194"/>
      <c r="J229" s="13"/>
      <c r="K229" s="13"/>
      <c r="L229" s="189"/>
      <c r="M229" s="195"/>
      <c r="N229" s="196"/>
      <c r="O229" s="196"/>
      <c r="P229" s="196"/>
      <c r="Q229" s="196"/>
      <c r="R229" s="196"/>
      <c r="S229" s="196"/>
      <c r="T229" s="197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91" t="s">
        <v>147</v>
      </c>
      <c r="AU229" s="191" t="s">
        <v>88</v>
      </c>
      <c r="AV229" s="13" t="s">
        <v>88</v>
      </c>
      <c r="AW229" s="13" t="s">
        <v>33</v>
      </c>
      <c r="AX229" s="13" t="s">
        <v>78</v>
      </c>
      <c r="AY229" s="191" t="s">
        <v>125</v>
      </c>
    </row>
    <row r="230" s="13" customFormat="1">
      <c r="A230" s="13"/>
      <c r="B230" s="189"/>
      <c r="C230" s="13"/>
      <c r="D230" s="190" t="s">
        <v>147</v>
      </c>
      <c r="E230" s="191" t="s">
        <v>1</v>
      </c>
      <c r="F230" s="192" t="s">
        <v>551</v>
      </c>
      <c r="G230" s="13"/>
      <c r="H230" s="193">
        <v>56.259999999999998</v>
      </c>
      <c r="I230" s="194"/>
      <c r="J230" s="13"/>
      <c r="K230" s="13"/>
      <c r="L230" s="189"/>
      <c r="M230" s="195"/>
      <c r="N230" s="196"/>
      <c r="O230" s="196"/>
      <c r="P230" s="196"/>
      <c r="Q230" s="196"/>
      <c r="R230" s="196"/>
      <c r="S230" s="196"/>
      <c r="T230" s="19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91" t="s">
        <v>147</v>
      </c>
      <c r="AU230" s="191" t="s">
        <v>88</v>
      </c>
      <c r="AV230" s="13" t="s">
        <v>88</v>
      </c>
      <c r="AW230" s="13" t="s">
        <v>33</v>
      </c>
      <c r="AX230" s="13" t="s">
        <v>78</v>
      </c>
      <c r="AY230" s="191" t="s">
        <v>125</v>
      </c>
    </row>
    <row r="231" s="14" customFormat="1">
      <c r="A231" s="14"/>
      <c r="B231" s="198"/>
      <c r="C231" s="14"/>
      <c r="D231" s="190" t="s">
        <v>147</v>
      </c>
      <c r="E231" s="199" t="s">
        <v>1</v>
      </c>
      <c r="F231" s="200" t="s">
        <v>247</v>
      </c>
      <c r="G231" s="14"/>
      <c r="H231" s="201">
        <v>176.32300000000001</v>
      </c>
      <c r="I231" s="202"/>
      <c r="J231" s="14"/>
      <c r="K231" s="14"/>
      <c r="L231" s="198"/>
      <c r="M231" s="203"/>
      <c r="N231" s="204"/>
      <c r="O231" s="204"/>
      <c r="P231" s="204"/>
      <c r="Q231" s="204"/>
      <c r="R231" s="204"/>
      <c r="S231" s="204"/>
      <c r="T231" s="20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199" t="s">
        <v>147</v>
      </c>
      <c r="AU231" s="199" t="s">
        <v>88</v>
      </c>
      <c r="AV231" s="14" t="s">
        <v>141</v>
      </c>
      <c r="AW231" s="14" t="s">
        <v>33</v>
      </c>
      <c r="AX231" s="14" t="s">
        <v>78</v>
      </c>
      <c r="AY231" s="199" t="s">
        <v>125</v>
      </c>
    </row>
    <row r="232" s="13" customFormat="1">
      <c r="A232" s="13"/>
      <c r="B232" s="189"/>
      <c r="C232" s="13"/>
      <c r="D232" s="190" t="s">
        <v>147</v>
      </c>
      <c r="E232" s="191" t="s">
        <v>1</v>
      </c>
      <c r="F232" s="192" t="s">
        <v>592</v>
      </c>
      <c r="G232" s="13"/>
      <c r="H232" s="193">
        <v>-52.781999999999996</v>
      </c>
      <c r="I232" s="194"/>
      <c r="J232" s="13"/>
      <c r="K232" s="13"/>
      <c r="L232" s="189"/>
      <c r="M232" s="195"/>
      <c r="N232" s="196"/>
      <c r="O232" s="196"/>
      <c r="P232" s="196"/>
      <c r="Q232" s="196"/>
      <c r="R232" s="196"/>
      <c r="S232" s="196"/>
      <c r="T232" s="19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1" t="s">
        <v>147</v>
      </c>
      <c r="AU232" s="191" t="s">
        <v>88</v>
      </c>
      <c r="AV232" s="13" t="s">
        <v>88</v>
      </c>
      <c r="AW232" s="13" t="s">
        <v>33</v>
      </c>
      <c r="AX232" s="13" t="s">
        <v>78</v>
      </c>
      <c r="AY232" s="191" t="s">
        <v>125</v>
      </c>
    </row>
    <row r="233" s="13" customFormat="1">
      <c r="A233" s="13"/>
      <c r="B233" s="189"/>
      <c r="C233" s="13"/>
      <c r="D233" s="190" t="s">
        <v>147</v>
      </c>
      <c r="E233" s="191" t="s">
        <v>1</v>
      </c>
      <c r="F233" s="192" t="s">
        <v>593</v>
      </c>
      <c r="G233" s="13"/>
      <c r="H233" s="193">
        <v>-1.048</v>
      </c>
      <c r="I233" s="194"/>
      <c r="J233" s="13"/>
      <c r="K233" s="13"/>
      <c r="L233" s="189"/>
      <c r="M233" s="195"/>
      <c r="N233" s="196"/>
      <c r="O233" s="196"/>
      <c r="P233" s="196"/>
      <c r="Q233" s="196"/>
      <c r="R233" s="196"/>
      <c r="S233" s="196"/>
      <c r="T233" s="197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91" t="s">
        <v>147</v>
      </c>
      <c r="AU233" s="191" t="s">
        <v>88</v>
      </c>
      <c r="AV233" s="13" t="s">
        <v>88</v>
      </c>
      <c r="AW233" s="13" t="s">
        <v>33</v>
      </c>
      <c r="AX233" s="13" t="s">
        <v>78</v>
      </c>
      <c r="AY233" s="191" t="s">
        <v>125</v>
      </c>
    </row>
    <row r="234" s="13" customFormat="1">
      <c r="A234" s="13"/>
      <c r="B234" s="189"/>
      <c r="C234" s="13"/>
      <c r="D234" s="190" t="s">
        <v>147</v>
      </c>
      <c r="E234" s="191" t="s">
        <v>1</v>
      </c>
      <c r="F234" s="192" t="s">
        <v>594</v>
      </c>
      <c r="G234" s="13"/>
      <c r="H234" s="193">
        <v>-8</v>
      </c>
      <c r="I234" s="194"/>
      <c r="J234" s="13"/>
      <c r="K234" s="13"/>
      <c r="L234" s="189"/>
      <c r="M234" s="195"/>
      <c r="N234" s="196"/>
      <c r="O234" s="196"/>
      <c r="P234" s="196"/>
      <c r="Q234" s="196"/>
      <c r="R234" s="196"/>
      <c r="S234" s="196"/>
      <c r="T234" s="19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91" t="s">
        <v>147</v>
      </c>
      <c r="AU234" s="191" t="s">
        <v>88</v>
      </c>
      <c r="AV234" s="13" t="s">
        <v>88</v>
      </c>
      <c r="AW234" s="13" t="s">
        <v>33</v>
      </c>
      <c r="AX234" s="13" t="s">
        <v>78</v>
      </c>
      <c r="AY234" s="191" t="s">
        <v>125</v>
      </c>
    </row>
    <row r="235" s="13" customFormat="1">
      <c r="A235" s="13"/>
      <c r="B235" s="189"/>
      <c r="C235" s="13"/>
      <c r="D235" s="190" t="s">
        <v>147</v>
      </c>
      <c r="E235" s="191" t="s">
        <v>1</v>
      </c>
      <c r="F235" s="192" t="s">
        <v>595</v>
      </c>
      <c r="G235" s="13"/>
      <c r="H235" s="193">
        <v>-0.52500000000000002</v>
      </c>
      <c r="I235" s="194"/>
      <c r="J235" s="13"/>
      <c r="K235" s="13"/>
      <c r="L235" s="189"/>
      <c r="M235" s="195"/>
      <c r="N235" s="196"/>
      <c r="O235" s="196"/>
      <c r="P235" s="196"/>
      <c r="Q235" s="196"/>
      <c r="R235" s="196"/>
      <c r="S235" s="196"/>
      <c r="T235" s="19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91" t="s">
        <v>147</v>
      </c>
      <c r="AU235" s="191" t="s">
        <v>88</v>
      </c>
      <c r="AV235" s="13" t="s">
        <v>88</v>
      </c>
      <c r="AW235" s="13" t="s">
        <v>33</v>
      </c>
      <c r="AX235" s="13" t="s">
        <v>78</v>
      </c>
      <c r="AY235" s="191" t="s">
        <v>125</v>
      </c>
    </row>
    <row r="236" s="13" customFormat="1">
      <c r="A236" s="13"/>
      <c r="B236" s="189"/>
      <c r="C236" s="13"/>
      <c r="D236" s="190" t="s">
        <v>147</v>
      </c>
      <c r="E236" s="191" t="s">
        <v>1</v>
      </c>
      <c r="F236" s="192" t="s">
        <v>596</v>
      </c>
      <c r="G236" s="13"/>
      <c r="H236" s="193">
        <v>19.492999999999999</v>
      </c>
      <c r="I236" s="194"/>
      <c r="J236" s="13"/>
      <c r="K236" s="13"/>
      <c r="L236" s="189"/>
      <c r="M236" s="195"/>
      <c r="N236" s="196"/>
      <c r="O236" s="196"/>
      <c r="P236" s="196"/>
      <c r="Q236" s="196"/>
      <c r="R236" s="196"/>
      <c r="S236" s="196"/>
      <c r="T236" s="197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91" t="s">
        <v>147</v>
      </c>
      <c r="AU236" s="191" t="s">
        <v>88</v>
      </c>
      <c r="AV236" s="13" t="s">
        <v>88</v>
      </c>
      <c r="AW236" s="13" t="s">
        <v>33</v>
      </c>
      <c r="AX236" s="13" t="s">
        <v>78</v>
      </c>
      <c r="AY236" s="191" t="s">
        <v>125</v>
      </c>
    </row>
    <row r="237" s="13" customFormat="1">
      <c r="A237" s="13"/>
      <c r="B237" s="189"/>
      <c r="C237" s="13"/>
      <c r="D237" s="190" t="s">
        <v>147</v>
      </c>
      <c r="E237" s="191" t="s">
        <v>1</v>
      </c>
      <c r="F237" s="192" t="s">
        <v>597</v>
      </c>
      <c r="G237" s="13"/>
      <c r="H237" s="193">
        <v>1.9239999999999999</v>
      </c>
      <c r="I237" s="194"/>
      <c r="J237" s="13"/>
      <c r="K237" s="13"/>
      <c r="L237" s="189"/>
      <c r="M237" s="195"/>
      <c r="N237" s="196"/>
      <c r="O237" s="196"/>
      <c r="P237" s="196"/>
      <c r="Q237" s="196"/>
      <c r="R237" s="196"/>
      <c r="S237" s="196"/>
      <c r="T237" s="197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91" t="s">
        <v>147</v>
      </c>
      <c r="AU237" s="191" t="s">
        <v>88</v>
      </c>
      <c r="AV237" s="13" t="s">
        <v>88</v>
      </c>
      <c r="AW237" s="13" t="s">
        <v>33</v>
      </c>
      <c r="AX237" s="13" t="s">
        <v>78</v>
      </c>
      <c r="AY237" s="191" t="s">
        <v>125</v>
      </c>
    </row>
    <row r="238" s="13" customFormat="1">
      <c r="A238" s="13"/>
      <c r="B238" s="189"/>
      <c r="C238" s="13"/>
      <c r="D238" s="190" t="s">
        <v>147</v>
      </c>
      <c r="E238" s="191" t="s">
        <v>1</v>
      </c>
      <c r="F238" s="192" t="s">
        <v>598</v>
      </c>
      <c r="G238" s="13"/>
      <c r="H238" s="193">
        <v>0.17499999999999999</v>
      </c>
      <c r="I238" s="194"/>
      <c r="J238" s="13"/>
      <c r="K238" s="13"/>
      <c r="L238" s="189"/>
      <c r="M238" s="195"/>
      <c r="N238" s="196"/>
      <c r="O238" s="196"/>
      <c r="P238" s="196"/>
      <c r="Q238" s="196"/>
      <c r="R238" s="196"/>
      <c r="S238" s="196"/>
      <c r="T238" s="19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1" t="s">
        <v>147</v>
      </c>
      <c r="AU238" s="191" t="s">
        <v>88</v>
      </c>
      <c r="AV238" s="13" t="s">
        <v>88</v>
      </c>
      <c r="AW238" s="13" t="s">
        <v>33</v>
      </c>
      <c r="AX238" s="13" t="s">
        <v>78</v>
      </c>
      <c r="AY238" s="191" t="s">
        <v>125</v>
      </c>
    </row>
    <row r="239" s="15" customFormat="1">
      <c r="A239" s="15"/>
      <c r="B239" s="206"/>
      <c r="C239" s="15"/>
      <c r="D239" s="190" t="s">
        <v>147</v>
      </c>
      <c r="E239" s="207" t="s">
        <v>1</v>
      </c>
      <c r="F239" s="208" t="s">
        <v>204</v>
      </c>
      <c r="G239" s="15"/>
      <c r="H239" s="209">
        <v>135.56000000000003</v>
      </c>
      <c r="I239" s="210"/>
      <c r="J239" s="15"/>
      <c r="K239" s="15"/>
      <c r="L239" s="206"/>
      <c r="M239" s="211"/>
      <c r="N239" s="212"/>
      <c r="O239" s="212"/>
      <c r="P239" s="212"/>
      <c r="Q239" s="212"/>
      <c r="R239" s="212"/>
      <c r="S239" s="212"/>
      <c r="T239" s="213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07" t="s">
        <v>147</v>
      </c>
      <c r="AU239" s="207" t="s">
        <v>88</v>
      </c>
      <c r="AV239" s="15" t="s">
        <v>132</v>
      </c>
      <c r="AW239" s="15" t="s">
        <v>33</v>
      </c>
      <c r="AX239" s="15" t="s">
        <v>86</v>
      </c>
      <c r="AY239" s="207" t="s">
        <v>125</v>
      </c>
    </row>
    <row r="240" s="2" customFormat="1" ht="24.15" customHeight="1">
      <c r="A240" s="37"/>
      <c r="B240" s="170"/>
      <c r="C240" s="171" t="s">
        <v>278</v>
      </c>
      <c r="D240" s="171" t="s">
        <v>127</v>
      </c>
      <c r="E240" s="172" t="s">
        <v>253</v>
      </c>
      <c r="F240" s="173" t="s">
        <v>254</v>
      </c>
      <c r="G240" s="174" t="s">
        <v>183</v>
      </c>
      <c r="H240" s="175">
        <v>37.005000000000003</v>
      </c>
      <c r="I240" s="176"/>
      <c r="J240" s="177">
        <f>ROUND(I240*H240,2)</f>
        <v>0</v>
      </c>
      <c r="K240" s="173" t="s">
        <v>131</v>
      </c>
      <c r="L240" s="38"/>
      <c r="M240" s="178" t="s">
        <v>1</v>
      </c>
      <c r="N240" s="179" t="s">
        <v>43</v>
      </c>
      <c r="O240" s="76"/>
      <c r="P240" s="180">
        <f>O240*H240</f>
        <v>0</v>
      </c>
      <c r="Q240" s="180">
        <v>0</v>
      </c>
      <c r="R240" s="180">
        <f>Q240*H240</f>
        <v>0</v>
      </c>
      <c r="S240" s="180">
        <v>0</v>
      </c>
      <c r="T240" s="181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82" t="s">
        <v>132</v>
      </c>
      <c r="AT240" s="182" t="s">
        <v>127</v>
      </c>
      <c r="AU240" s="182" t="s">
        <v>88</v>
      </c>
      <c r="AY240" s="18" t="s">
        <v>125</v>
      </c>
      <c r="BE240" s="183">
        <f>IF(N240="základní",J240,0)</f>
        <v>0</v>
      </c>
      <c r="BF240" s="183">
        <f>IF(N240="snížená",J240,0)</f>
        <v>0</v>
      </c>
      <c r="BG240" s="183">
        <f>IF(N240="zákl. přenesená",J240,0)</f>
        <v>0</v>
      </c>
      <c r="BH240" s="183">
        <f>IF(N240="sníž. přenesená",J240,0)</f>
        <v>0</v>
      </c>
      <c r="BI240" s="183">
        <f>IF(N240="nulová",J240,0)</f>
        <v>0</v>
      </c>
      <c r="BJ240" s="18" t="s">
        <v>86</v>
      </c>
      <c r="BK240" s="183">
        <f>ROUND(I240*H240,2)</f>
        <v>0</v>
      </c>
      <c r="BL240" s="18" t="s">
        <v>132</v>
      </c>
      <c r="BM240" s="182" t="s">
        <v>599</v>
      </c>
    </row>
    <row r="241" s="2" customFormat="1">
      <c r="A241" s="37"/>
      <c r="B241" s="38"/>
      <c r="C241" s="37"/>
      <c r="D241" s="184" t="s">
        <v>134</v>
      </c>
      <c r="E241" s="37"/>
      <c r="F241" s="185" t="s">
        <v>256</v>
      </c>
      <c r="G241" s="37"/>
      <c r="H241" s="37"/>
      <c r="I241" s="186"/>
      <c r="J241" s="37"/>
      <c r="K241" s="37"/>
      <c r="L241" s="38"/>
      <c r="M241" s="187"/>
      <c r="N241" s="188"/>
      <c r="O241" s="76"/>
      <c r="P241" s="76"/>
      <c r="Q241" s="76"/>
      <c r="R241" s="76"/>
      <c r="S241" s="76"/>
      <c r="T241" s="7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8" t="s">
        <v>134</v>
      </c>
      <c r="AU241" s="18" t="s">
        <v>88</v>
      </c>
    </row>
    <row r="242" s="13" customFormat="1">
      <c r="A242" s="13"/>
      <c r="B242" s="189"/>
      <c r="C242" s="13"/>
      <c r="D242" s="190" t="s">
        <v>147</v>
      </c>
      <c r="E242" s="191" t="s">
        <v>1</v>
      </c>
      <c r="F242" s="192" t="s">
        <v>600</v>
      </c>
      <c r="G242" s="13"/>
      <c r="H242" s="193">
        <v>34.933999999999997</v>
      </c>
      <c r="I242" s="194"/>
      <c r="J242" s="13"/>
      <c r="K242" s="13"/>
      <c r="L242" s="189"/>
      <c r="M242" s="195"/>
      <c r="N242" s="196"/>
      <c r="O242" s="196"/>
      <c r="P242" s="196"/>
      <c r="Q242" s="196"/>
      <c r="R242" s="196"/>
      <c r="S242" s="196"/>
      <c r="T242" s="19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91" t="s">
        <v>147</v>
      </c>
      <c r="AU242" s="191" t="s">
        <v>88</v>
      </c>
      <c r="AV242" s="13" t="s">
        <v>88</v>
      </c>
      <c r="AW242" s="13" t="s">
        <v>33</v>
      </c>
      <c r="AX242" s="13" t="s">
        <v>78</v>
      </c>
      <c r="AY242" s="191" t="s">
        <v>125</v>
      </c>
    </row>
    <row r="243" s="13" customFormat="1">
      <c r="A243" s="13"/>
      <c r="B243" s="189"/>
      <c r="C243" s="13"/>
      <c r="D243" s="190" t="s">
        <v>147</v>
      </c>
      <c r="E243" s="191" t="s">
        <v>1</v>
      </c>
      <c r="F243" s="192" t="s">
        <v>601</v>
      </c>
      <c r="G243" s="13"/>
      <c r="H243" s="193">
        <v>2.0710000000000002</v>
      </c>
      <c r="I243" s="194"/>
      <c r="J243" s="13"/>
      <c r="K243" s="13"/>
      <c r="L243" s="189"/>
      <c r="M243" s="195"/>
      <c r="N243" s="196"/>
      <c r="O243" s="196"/>
      <c r="P243" s="196"/>
      <c r="Q243" s="196"/>
      <c r="R243" s="196"/>
      <c r="S243" s="196"/>
      <c r="T243" s="19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91" t="s">
        <v>147</v>
      </c>
      <c r="AU243" s="191" t="s">
        <v>88</v>
      </c>
      <c r="AV243" s="13" t="s">
        <v>88</v>
      </c>
      <c r="AW243" s="13" t="s">
        <v>33</v>
      </c>
      <c r="AX243" s="13" t="s">
        <v>78</v>
      </c>
      <c r="AY243" s="191" t="s">
        <v>125</v>
      </c>
    </row>
    <row r="244" s="15" customFormat="1">
      <c r="A244" s="15"/>
      <c r="B244" s="206"/>
      <c r="C244" s="15"/>
      <c r="D244" s="190" t="s">
        <v>147</v>
      </c>
      <c r="E244" s="207" t="s">
        <v>1</v>
      </c>
      <c r="F244" s="208" t="s">
        <v>204</v>
      </c>
      <c r="G244" s="15"/>
      <c r="H244" s="209">
        <v>37.004999999999995</v>
      </c>
      <c r="I244" s="210"/>
      <c r="J244" s="15"/>
      <c r="K244" s="15"/>
      <c r="L244" s="206"/>
      <c r="M244" s="211"/>
      <c r="N244" s="212"/>
      <c r="O244" s="212"/>
      <c r="P244" s="212"/>
      <c r="Q244" s="212"/>
      <c r="R244" s="212"/>
      <c r="S244" s="212"/>
      <c r="T244" s="213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07" t="s">
        <v>147</v>
      </c>
      <c r="AU244" s="207" t="s">
        <v>88</v>
      </c>
      <c r="AV244" s="15" t="s">
        <v>132</v>
      </c>
      <c r="AW244" s="15" t="s">
        <v>33</v>
      </c>
      <c r="AX244" s="15" t="s">
        <v>86</v>
      </c>
      <c r="AY244" s="207" t="s">
        <v>125</v>
      </c>
    </row>
    <row r="245" s="2" customFormat="1" ht="16.5" customHeight="1">
      <c r="A245" s="37"/>
      <c r="B245" s="170"/>
      <c r="C245" s="214" t="s">
        <v>284</v>
      </c>
      <c r="D245" s="214" t="s">
        <v>258</v>
      </c>
      <c r="E245" s="215" t="s">
        <v>259</v>
      </c>
      <c r="F245" s="216" t="s">
        <v>260</v>
      </c>
      <c r="G245" s="217" t="s">
        <v>238</v>
      </c>
      <c r="H245" s="218">
        <v>61.798000000000002</v>
      </c>
      <c r="I245" s="219"/>
      <c r="J245" s="220">
        <f>ROUND(I245*H245,2)</f>
        <v>0</v>
      </c>
      <c r="K245" s="216" t="s">
        <v>131</v>
      </c>
      <c r="L245" s="221"/>
      <c r="M245" s="222" t="s">
        <v>1</v>
      </c>
      <c r="N245" s="223" t="s">
        <v>43</v>
      </c>
      <c r="O245" s="76"/>
      <c r="P245" s="180">
        <f>O245*H245</f>
        <v>0</v>
      </c>
      <c r="Q245" s="180">
        <v>0</v>
      </c>
      <c r="R245" s="180">
        <f>Q245*H245</f>
        <v>0</v>
      </c>
      <c r="S245" s="180">
        <v>0</v>
      </c>
      <c r="T245" s="181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182" t="s">
        <v>170</v>
      </c>
      <c r="AT245" s="182" t="s">
        <v>258</v>
      </c>
      <c r="AU245" s="182" t="s">
        <v>88</v>
      </c>
      <c r="AY245" s="18" t="s">
        <v>125</v>
      </c>
      <c r="BE245" s="183">
        <f>IF(N245="základní",J245,0)</f>
        <v>0</v>
      </c>
      <c r="BF245" s="183">
        <f>IF(N245="snížená",J245,0)</f>
        <v>0</v>
      </c>
      <c r="BG245" s="183">
        <f>IF(N245="zákl. přenesená",J245,0)</f>
        <v>0</v>
      </c>
      <c r="BH245" s="183">
        <f>IF(N245="sníž. přenesená",J245,0)</f>
        <v>0</v>
      </c>
      <c r="BI245" s="183">
        <f>IF(N245="nulová",J245,0)</f>
        <v>0</v>
      </c>
      <c r="BJ245" s="18" t="s">
        <v>86</v>
      </c>
      <c r="BK245" s="183">
        <f>ROUND(I245*H245,2)</f>
        <v>0</v>
      </c>
      <c r="BL245" s="18" t="s">
        <v>132</v>
      </c>
      <c r="BM245" s="182" t="s">
        <v>602</v>
      </c>
    </row>
    <row r="246" s="13" customFormat="1">
      <c r="A246" s="13"/>
      <c r="B246" s="189"/>
      <c r="C246" s="13"/>
      <c r="D246" s="190" t="s">
        <v>147</v>
      </c>
      <c r="E246" s="13"/>
      <c r="F246" s="192" t="s">
        <v>603</v>
      </c>
      <c r="G246" s="13"/>
      <c r="H246" s="193">
        <v>61.798000000000002</v>
      </c>
      <c r="I246" s="194"/>
      <c r="J246" s="13"/>
      <c r="K246" s="13"/>
      <c r="L246" s="189"/>
      <c r="M246" s="195"/>
      <c r="N246" s="196"/>
      <c r="O246" s="196"/>
      <c r="P246" s="196"/>
      <c r="Q246" s="196"/>
      <c r="R246" s="196"/>
      <c r="S246" s="196"/>
      <c r="T246" s="19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91" t="s">
        <v>147</v>
      </c>
      <c r="AU246" s="191" t="s">
        <v>88</v>
      </c>
      <c r="AV246" s="13" t="s">
        <v>88</v>
      </c>
      <c r="AW246" s="13" t="s">
        <v>3</v>
      </c>
      <c r="AX246" s="13" t="s">
        <v>86</v>
      </c>
      <c r="AY246" s="191" t="s">
        <v>125</v>
      </c>
    </row>
    <row r="247" s="2" customFormat="1" ht="24.15" customHeight="1">
      <c r="A247" s="37"/>
      <c r="B247" s="170"/>
      <c r="C247" s="171" t="s">
        <v>288</v>
      </c>
      <c r="D247" s="171" t="s">
        <v>127</v>
      </c>
      <c r="E247" s="172" t="s">
        <v>264</v>
      </c>
      <c r="F247" s="173" t="s">
        <v>265</v>
      </c>
      <c r="G247" s="174" t="s">
        <v>199</v>
      </c>
      <c r="H247" s="175">
        <v>105.908</v>
      </c>
      <c r="I247" s="176"/>
      <c r="J247" s="177">
        <f>ROUND(I247*H247,2)</f>
        <v>0</v>
      </c>
      <c r="K247" s="173" t="s">
        <v>131</v>
      </c>
      <c r="L247" s="38"/>
      <c r="M247" s="178" t="s">
        <v>1</v>
      </c>
      <c r="N247" s="179" t="s">
        <v>43</v>
      </c>
      <c r="O247" s="76"/>
      <c r="P247" s="180">
        <f>O247*H247</f>
        <v>0</v>
      </c>
      <c r="Q247" s="180">
        <v>0</v>
      </c>
      <c r="R247" s="180">
        <f>Q247*H247</f>
        <v>0</v>
      </c>
      <c r="S247" s="180">
        <v>0</v>
      </c>
      <c r="T247" s="181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82" t="s">
        <v>132</v>
      </c>
      <c r="AT247" s="182" t="s">
        <v>127</v>
      </c>
      <c r="AU247" s="182" t="s">
        <v>88</v>
      </c>
      <c r="AY247" s="18" t="s">
        <v>125</v>
      </c>
      <c r="BE247" s="183">
        <f>IF(N247="základní",J247,0)</f>
        <v>0</v>
      </c>
      <c r="BF247" s="183">
        <f>IF(N247="snížená",J247,0)</f>
        <v>0</v>
      </c>
      <c r="BG247" s="183">
        <f>IF(N247="zákl. přenesená",J247,0)</f>
        <v>0</v>
      </c>
      <c r="BH247" s="183">
        <f>IF(N247="sníž. přenesená",J247,0)</f>
        <v>0</v>
      </c>
      <c r="BI247" s="183">
        <f>IF(N247="nulová",J247,0)</f>
        <v>0</v>
      </c>
      <c r="BJ247" s="18" t="s">
        <v>86</v>
      </c>
      <c r="BK247" s="183">
        <f>ROUND(I247*H247,2)</f>
        <v>0</v>
      </c>
      <c r="BL247" s="18" t="s">
        <v>132</v>
      </c>
      <c r="BM247" s="182" t="s">
        <v>604</v>
      </c>
    </row>
    <row r="248" s="2" customFormat="1">
      <c r="A248" s="37"/>
      <c r="B248" s="38"/>
      <c r="C248" s="37"/>
      <c r="D248" s="184" t="s">
        <v>134</v>
      </c>
      <c r="E248" s="37"/>
      <c r="F248" s="185" t="s">
        <v>267</v>
      </c>
      <c r="G248" s="37"/>
      <c r="H248" s="37"/>
      <c r="I248" s="186"/>
      <c r="J248" s="37"/>
      <c r="K248" s="37"/>
      <c r="L248" s="38"/>
      <c r="M248" s="187"/>
      <c r="N248" s="188"/>
      <c r="O248" s="76"/>
      <c r="P248" s="76"/>
      <c r="Q248" s="76"/>
      <c r="R248" s="76"/>
      <c r="S248" s="76"/>
      <c r="T248" s="7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8" t="s">
        <v>134</v>
      </c>
      <c r="AU248" s="18" t="s">
        <v>88</v>
      </c>
    </row>
    <row r="249" s="12" customFormat="1" ht="22.8" customHeight="1">
      <c r="A249" s="12"/>
      <c r="B249" s="157"/>
      <c r="C249" s="12"/>
      <c r="D249" s="158" t="s">
        <v>77</v>
      </c>
      <c r="E249" s="168" t="s">
        <v>132</v>
      </c>
      <c r="F249" s="168" t="s">
        <v>271</v>
      </c>
      <c r="G249" s="12"/>
      <c r="H249" s="12"/>
      <c r="I249" s="160"/>
      <c r="J249" s="169">
        <f>BK249</f>
        <v>0</v>
      </c>
      <c r="K249" s="12"/>
      <c r="L249" s="157"/>
      <c r="M249" s="162"/>
      <c r="N249" s="163"/>
      <c r="O249" s="163"/>
      <c r="P249" s="164">
        <f>SUM(P250:P266)</f>
        <v>0</v>
      </c>
      <c r="Q249" s="163"/>
      <c r="R249" s="164">
        <f>SUM(R250:R266)</f>
        <v>0.57380000000000009</v>
      </c>
      <c r="S249" s="163"/>
      <c r="T249" s="165">
        <f>SUM(T250:T266)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58" t="s">
        <v>86</v>
      </c>
      <c r="AT249" s="166" t="s">
        <v>77</v>
      </c>
      <c r="AU249" s="166" t="s">
        <v>86</v>
      </c>
      <c r="AY249" s="158" t="s">
        <v>125</v>
      </c>
      <c r="BK249" s="167">
        <f>SUM(BK250:BK266)</f>
        <v>0</v>
      </c>
    </row>
    <row r="250" s="2" customFormat="1" ht="16.5" customHeight="1">
      <c r="A250" s="37"/>
      <c r="B250" s="170"/>
      <c r="C250" s="171" t="s">
        <v>292</v>
      </c>
      <c r="D250" s="171" t="s">
        <v>127</v>
      </c>
      <c r="E250" s="172" t="s">
        <v>273</v>
      </c>
      <c r="F250" s="173" t="s">
        <v>274</v>
      </c>
      <c r="G250" s="174" t="s">
        <v>183</v>
      </c>
      <c r="H250" s="175">
        <v>9.6720000000000006</v>
      </c>
      <c r="I250" s="176"/>
      <c r="J250" s="177">
        <f>ROUND(I250*H250,2)</f>
        <v>0</v>
      </c>
      <c r="K250" s="173" t="s">
        <v>131</v>
      </c>
      <c r="L250" s="38"/>
      <c r="M250" s="178" t="s">
        <v>1</v>
      </c>
      <c r="N250" s="179" t="s">
        <v>43</v>
      </c>
      <c r="O250" s="76"/>
      <c r="P250" s="180">
        <f>O250*H250</f>
        <v>0</v>
      </c>
      <c r="Q250" s="180">
        <v>0</v>
      </c>
      <c r="R250" s="180">
        <f>Q250*H250</f>
        <v>0</v>
      </c>
      <c r="S250" s="180">
        <v>0</v>
      </c>
      <c r="T250" s="181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82" t="s">
        <v>132</v>
      </c>
      <c r="AT250" s="182" t="s">
        <v>127</v>
      </c>
      <c r="AU250" s="182" t="s">
        <v>88</v>
      </c>
      <c r="AY250" s="18" t="s">
        <v>125</v>
      </c>
      <c r="BE250" s="183">
        <f>IF(N250="základní",J250,0)</f>
        <v>0</v>
      </c>
      <c r="BF250" s="183">
        <f>IF(N250="snížená",J250,0)</f>
        <v>0</v>
      </c>
      <c r="BG250" s="183">
        <f>IF(N250="zákl. přenesená",J250,0)</f>
        <v>0</v>
      </c>
      <c r="BH250" s="183">
        <f>IF(N250="sníž. přenesená",J250,0)</f>
        <v>0</v>
      </c>
      <c r="BI250" s="183">
        <f>IF(N250="nulová",J250,0)</f>
        <v>0</v>
      </c>
      <c r="BJ250" s="18" t="s">
        <v>86</v>
      </c>
      <c r="BK250" s="183">
        <f>ROUND(I250*H250,2)</f>
        <v>0</v>
      </c>
      <c r="BL250" s="18" t="s">
        <v>132</v>
      </c>
      <c r="BM250" s="182" t="s">
        <v>605</v>
      </c>
    </row>
    <row r="251" s="2" customFormat="1">
      <c r="A251" s="37"/>
      <c r="B251" s="38"/>
      <c r="C251" s="37"/>
      <c r="D251" s="184" t="s">
        <v>134</v>
      </c>
      <c r="E251" s="37"/>
      <c r="F251" s="185" t="s">
        <v>276</v>
      </c>
      <c r="G251" s="37"/>
      <c r="H251" s="37"/>
      <c r="I251" s="186"/>
      <c r="J251" s="37"/>
      <c r="K251" s="37"/>
      <c r="L251" s="38"/>
      <c r="M251" s="187"/>
      <c r="N251" s="188"/>
      <c r="O251" s="76"/>
      <c r="P251" s="76"/>
      <c r="Q251" s="76"/>
      <c r="R251" s="76"/>
      <c r="S251" s="76"/>
      <c r="T251" s="7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8" t="s">
        <v>134</v>
      </c>
      <c r="AU251" s="18" t="s">
        <v>88</v>
      </c>
    </row>
    <row r="252" s="13" customFormat="1">
      <c r="A252" s="13"/>
      <c r="B252" s="189"/>
      <c r="C252" s="13"/>
      <c r="D252" s="190" t="s">
        <v>147</v>
      </c>
      <c r="E252" s="191" t="s">
        <v>1</v>
      </c>
      <c r="F252" s="192" t="s">
        <v>606</v>
      </c>
      <c r="G252" s="13"/>
      <c r="H252" s="193">
        <v>8.9459999999999997</v>
      </c>
      <c r="I252" s="194"/>
      <c r="J252" s="13"/>
      <c r="K252" s="13"/>
      <c r="L252" s="189"/>
      <c r="M252" s="195"/>
      <c r="N252" s="196"/>
      <c r="O252" s="196"/>
      <c r="P252" s="196"/>
      <c r="Q252" s="196"/>
      <c r="R252" s="196"/>
      <c r="S252" s="196"/>
      <c r="T252" s="19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91" t="s">
        <v>147</v>
      </c>
      <c r="AU252" s="191" t="s">
        <v>88</v>
      </c>
      <c r="AV252" s="13" t="s">
        <v>88</v>
      </c>
      <c r="AW252" s="13" t="s">
        <v>33</v>
      </c>
      <c r="AX252" s="13" t="s">
        <v>78</v>
      </c>
      <c r="AY252" s="191" t="s">
        <v>125</v>
      </c>
    </row>
    <row r="253" s="13" customFormat="1">
      <c r="A253" s="13"/>
      <c r="B253" s="189"/>
      <c r="C253" s="13"/>
      <c r="D253" s="190" t="s">
        <v>147</v>
      </c>
      <c r="E253" s="191" t="s">
        <v>1</v>
      </c>
      <c r="F253" s="192" t="s">
        <v>607</v>
      </c>
      <c r="G253" s="13"/>
      <c r="H253" s="193">
        <v>0.72599999999999998</v>
      </c>
      <c r="I253" s="194"/>
      <c r="J253" s="13"/>
      <c r="K253" s="13"/>
      <c r="L253" s="189"/>
      <c r="M253" s="195"/>
      <c r="N253" s="196"/>
      <c r="O253" s="196"/>
      <c r="P253" s="196"/>
      <c r="Q253" s="196"/>
      <c r="R253" s="196"/>
      <c r="S253" s="196"/>
      <c r="T253" s="19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91" t="s">
        <v>147</v>
      </c>
      <c r="AU253" s="191" t="s">
        <v>88</v>
      </c>
      <c r="AV253" s="13" t="s">
        <v>88</v>
      </c>
      <c r="AW253" s="13" t="s">
        <v>33</v>
      </c>
      <c r="AX253" s="13" t="s">
        <v>78</v>
      </c>
      <c r="AY253" s="191" t="s">
        <v>125</v>
      </c>
    </row>
    <row r="254" s="15" customFormat="1">
      <c r="A254" s="15"/>
      <c r="B254" s="206"/>
      <c r="C254" s="15"/>
      <c r="D254" s="190" t="s">
        <v>147</v>
      </c>
      <c r="E254" s="207" t="s">
        <v>1</v>
      </c>
      <c r="F254" s="208" t="s">
        <v>204</v>
      </c>
      <c r="G254" s="15"/>
      <c r="H254" s="209">
        <v>9.6720000000000006</v>
      </c>
      <c r="I254" s="210"/>
      <c r="J254" s="15"/>
      <c r="K254" s="15"/>
      <c r="L254" s="206"/>
      <c r="M254" s="211"/>
      <c r="N254" s="212"/>
      <c r="O254" s="212"/>
      <c r="P254" s="212"/>
      <c r="Q254" s="212"/>
      <c r="R254" s="212"/>
      <c r="S254" s="212"/>
      <c r="T254" s="213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07" t="s">
        <v>147</v>
      </c>
      <c r="AU254" s="207" t="s">
        <v>88</v>
      </c>
      <c r="AV254" s="15" t="s">
        <v>132</v>
      </c>
      <c r="AW254" s="15" t="s">
        <v>33</v>
      </c>
      <c r="AX254" s="15" t="s">
        <v>86</v>
      </c>
      <c r="AY254" s="207" t="s">
        <v>125</v>
      </c>
    </row>
    <row r="255" s="2" customFormat="1" ht="24.15" customHeight="1">
      <c r="A255" s="37"/>
      <c r="B255" s="170"/>
      <c r="C255" s="171" t="s">
        <v>297</v>
      </c>
      <c r="D255" s="171" t="s">
        <v>127</v>
      </c>
      <c r="E255" s="172" t="s">
        <v>279</v>
      </c>
      <c r="F255" s="173" t="s">
        <v>280</v>
      </c>
      <c r="G255" s="174" t="s">
        <v>281</v>
      </c>
      <c r="H255" s="175">
        <v>7</v>
      </c>
      <c r="I255" s="176"/>
      <c r="J255" s="177">
        <f>ROUND(I255*H255,2)</f>
        <v>0</v>
      </c>
      <c r="K255" s="173" t="s">
        <v>131</v>
      </c>
      <c r="L255" s="38"/>
      <c r="M255" s="178" t="s">
        <v>1</v>
      </c>
      <c r="N255" s="179" t="s">
        <v>43</v>
      </c>
      <c r="O255" s="76"/>
      <c r="P255" s="180">
        <f>O255*H255</f>
        <v>0</v>
      </c>
      <c r="Q255" s="180">
        <v>0.0066</v>
      </c>
      <c r="R255" s="180">
        <f>Q255*H255</f>
        <v>0.046199999999999998</v>
      </c>
      <c r="S255" s="180">
        <v>0</v>
      </c>
      <c r="T255" s="181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82" t="s">
        <v>132</v>
      </c>
      <c r="AT255" s="182" t="s">
        <v>127</v>
      </c>
      <c r="AU255" s="182" t="s">
        <v>88</v>
      </c>
      <c r="AY255" s="18" t="s">
        <v>125</v>
      </c>
      <c r="BE255" s="183">
        <f>IF(N255="základní",J255,0)</f>
        <v>0</v>
      </c>
      <c r="BF255" s="183">
        <f>IF(N255="snížená",J255,0)</f>
        <v>0</v>
      </c>
      <c r="BG255" s="183">
        <f>IF(N255="zákl. přenesená",J255,0)</f>
        <v>0</v>
      </c>
      <c r="BH255" s="183">
        <f>IF(N255="sníž. přenesená",J255,0)</f>
        <v>0</v>
      </c>
      <c r="BI255" s="183">
        <f>IF(N255="nulová",J255,0)</f>
        <v>0</v>
      </c>
      <c r="BJ255" s="18" t="s">
        <v>86</v>
      </c>
      <c r="BK255" s="183">
        <f>ROUND(I255*H255,2)</f>
        <v>0</v>
      </c>
      <c r="BL255" s="18" t="s">
        <v>132</v>
      </c>
      <c r="BM255" s="182" t="s">
        <v>608</v>
      </c>
    </row>
    <row r="256" s="2" customFormat="1">
      <c r="A256" s="37"/>
      <c r="B256" s="38"/>
      <c r="C256" s="37"/>
      <c r="D256" s="184" t="s">
        <v>134</v>
      </c>
      <c r="E256" s="37"/>
      <c r="F256" s="185" t="s">
        <v>283</v>
      </c>
      <c r="G256" s="37"/>
      <c r="H256" s="37"/>
      <c r="I256" s="186"/>
      <c r="J256" s="37"/>
      <c r="K256" s="37"/>
      <c r="L256" s="38"/>
      <c r="M256" s="187"/>
      <c r="N256" s="188"/>
      <c r="O256" s="76"/>
      <c r="P256" s="76"/>
      <c r="Q256" s="76"/>
      <c r="R256" s="76"/>
      <c r="S256" s="76"/>
      <c r="T256" s="7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18" t="s">
        <v>134</v>
      </c>
      <c r="AU256" s="18" t="s">
        <v>88</v>
      </c>
    </row>
    <row r="257" s="2" customFormat="1" ht="24.15" customHeight="1">
      <c r="A257" s="37"/>
      <c r="B257" s="170"/>
      <c r="C257" s="214" t="s">
        <v>301</v>
      </c>
      <c r="D257" s="214" t="s">
        <v>258</v>
      </c>
      <c r="E257" s="215" t="s">
        <v>609</v>
      </c>
      <c r="F257" s="216" t="s">
        <v>610</v>
      </c>
      <c r="G257" s="217" t="s">
        <v>281</v>
      </c>
      <c r="H257" s="218">
        <v>3</v>
      </c>
      <c r="I257" s="219"/>
      <c r="J257" s="220">
        <f>ROUND(I257*H257,2)</f>
        <v>0</v>
      </c>
      <c r="K257" s="216" t="s">
        <v>131</v>
      </c>
      <c r="L257" s="221"/>
      <c r="M257" s="222" t="s">
        <v>1</v>
      </c>
      <c r="N257" s="223" t="s">
        <v>43</v>
      </c>
      <c r="O257" s="76"/>
      <c r="P257" s="180">
        <f>O257*H257</f>
        <v>0</v>
      </c>
      <c r="Q257" s="180">
        <v>0.027</v>
      </c>
      <c r="R257" s="180">
        <f>Q257*H257</f>
        <v>0.081000000000000003</v>
      </c>
      <c r="S257" s="180">
        <v>0</v>
      </c>
      <c r="T257" s="181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182" t="s">
        <v>170</v>
      </c>
      <c r="AT257" s="182" t="s">
        <v>258</v>
      </c>
      <c r="AU257" s="182" t="s">
        <v>88</v>
      </c>
      <c r="AY257" s="18" t="s">
        <v>125</v>
      </c>
      <c r="BE257" s="183">
        <f>IF(N257="základní",J257,0)</f>
        <v>0</v>
      </c>
      <c r="BF257" s="183">
        <f>IF(N257="snížená",J257,0)</f>
        <v>0</v>
      </c>
      <c r="BG257" s="183">
        <f>IF(N257="zákl. přenesená",J257,0)</f>
        <v>0</v>
      </c>
      <c r="BH257" s="183">
        <f>IF(N257="sníž. přenesená",J257,0)</f>
        <v>0</v>
      </c>
      <c r="BI257" s="183">
        <f>IF(N257="nulová",J257,0)</f>
        <v>0</v>
      </c>
      <c r="BJ257" s="18" t="s">
        <v>86</v>
      </c>
      <c r="BK257" s="183">
        <f>ROUND(I257*H257,2)</f>
        <v>0</v>
      </c>
      <c r="BL257" s="18" t="s">
        <v>132</v>
      </c>
      <c r="BM257" s="182" t="s">
        <v>611</v>
      </c>
    </row>
    <row r="258" s="2" customFormat="1" ht="24.15" customHeight="1">
      <c r="A258" s="37"/>
      <c r="B258" s="170"/>
      <c r="C258" s="214" t="s">
        <v>307</v>
      </c>
      <c r="D258" s="214" t="s">
        <v>258</v>
      </c>
      <c r="E258" s="215" t="s">
        <v>289</v>
      </c>
      <c r="F258" s="216" t="s">
        <v>290</v>
      </c>
      <c r="G258" s="217" t="s">
        <v>281</v>
      </c>
      <c r="H258" s="218">
        <v>1</v>
      </c>
      <c r="I258" s="219"/>
      <c r="J258" s="220">
        <f>ROUND(I258*H258,2)</f>
        <v>0</v>
      </c>
      <c r="K258" s="216" t="s">
        <v>131</v>
      </c>
      <c r="L258" s="221"/>
      <c r="M258" s="222" t="s">
        <v>1</v>
      </c>
      <c r="N258" s="223" t="s">
        <v>43</v>
      </c>
      <c r="O258" s="76"/>
      <c r="P258" s="180">
        <f>O258*H258</f>
        <v>0</v>
      </c>
      <c r="Q258" s="180">
        <v>0.068000000000000005</v>
      </c>
      <c r="R258" s="180">
        <f>Q258*H258</f>
        <v>0.068000000000000005</v>
      </c>
      <c r="S258" s="180">
        <v>0</v>
      </c>
      <c r="T258" s="181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182" t="s">
        <v>170</v>
      </c>
      <c r="AT258" s="182" t="s">
        <v>258</v>
      </c>
      <c r="AU258" s="182" t="s">
        <v>88</v>
      </c>
      <c r="AY258" s="18" t="s">
        <v>125</v>
      </c>
      <c r="BE258" s="183">
        <f>IF(N258="základní",J258,0)</f>
        <v>0</v>
      </c>
      <c r="BF258" s="183">
        <f>IF(N258="snížená",J258,0)</f>
        <v>0</v>
      </c>
      <c r="BG258" s="183">
        <f>IF(N258="zákl. přenesená",J258,0)</f>
        <v>0</v>
      </c>
      <c r="BH258" s="183">
        <f>IF(N258="sníž. přenesená",J258,0)</f>
        <v>0</v>
      </c>
      <c r="BI258" s="183">
        <f>IF(N258="nulová",J258,0)</f>
        <v>0</v>
      </c>
      <c r="BJ258" s="18" t="s">
        <v>86</v>
      </c>
      <c r="BK258" s="183">
        <f>ROUND(I258*H258,2)</f>
        <v>0</v>
      </c>
      <c r="BL258" s="18" t="s">
        <v>132</v>
      </c>
      <c r="BM258" s="182" t="s">
        <v>612</v>
      </c>
    </row>
    <row r="259" s="2" customFormat="1" ht="24.15" customHeight="1">
      <c r="A259" s="37"/>
      <c r="B259" s="170"/>
      <c r="C259" s="214" t="s">
        <v>312</v>
      </c>
      <c r="D259" s="214" t="s">
        <v>258</v>
      </c>
      <c r="E259" s="215" t="s">
        <v>613</v>
      </c>
      <c r="F259" s="216" t="s">
        <v>614</v>
      </c>
      <c r="G259" s="217" t="s">
        <v>281</v>
      </c>
      <c r="H259" s="218">
        <v>1</v>
      </c>
      <c r="I259" s="219"/>
      <c r="J259" s="220">
        <f>ROUND(I259*H259,2)</f>
        <v>0</v>
      </c>
      <c r="K259" s="216" t="s">
        <v>1</v>
      </c>
      <c r="L259" s="221"/>
      <c r="M259" s="222" t="s">
        <v>1</v>
      </c>
      <c r="N259" s="223" t="s">
        <v>43</v>
      </c>
      <c r="O259" s="76"/>
      <c r="P259" s="180">
        <f>O259*H259</f>
        <v>0</v>
      </c>
      <c r="Q259" s="180">
        <v>0.083000000000000004</v>
      </c>
      <c r="R259" s="180">
        <f>Q259*H259</f>
        <v>0.083000000000000004</v>
      </c>
      <c r="S259" s="180">
        <v>0</v>
      </c>
      <c r="T259" s="181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2" t="s">
        <v>170</v>
      </c>
      <c r="AT259" s="182" t="s">
        <v>258</v>
      </c>
      <c r="AU259" s="182" t="s">
        <v>88</v>
      </c>
      <c r="AY259" s="18" t="s">
        <v>125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8" t="s">
        <v>86</v>
      </c>
      <c r="BK259" s="183">
        <f>ROUND(I259*H259,2)</f>
        <v>0</v>
      </c>
      <c r="BL259" s="18" t="s">
        <v>132</v>
      </c>
      <c r="BM259" s="182" t="s">
        <v>615</v>
      </c>
    </row>
    <row r="260" s="2" customFormat="1" ht="24.15" customHeight="1">
      <c r="A260" s="37"/>
      <c r="B260" s="170"/>
      <c r="C260" s="214" t="s">
        <v>318</v>
      </c>
      <c r="D260" s="214" t="s">
        <v>258</v>
      </c>
      <c r="E260" s="215" t="s">
        <v>616</v>
      </c>
      <c r="F260" s="216" t="s">
        <v>617</v>
      </c>
      <c r="G260" s="217" t="s">
        <v>281</v>
      </c>
      <c r="H260" s="218">
        <v>2</v>
      </c>
      <c r="I260" s="219"/>
      <c r="J260" s="220">
        <f>ROUND(I260*H260,2)</f>
        <v>0</v>
      </c>
      <c r="K260" s="216" t="s">
        <v>1</v>
      </c>
      <c r="L260" s="221"/>
      <c r="M260" s="222" t="s">
        <v>1</v>
      </c>
      <c r="N260" s="223" t="s">
        <v>43</v>
      </c>
      <c r="O260" s="76"/>
      <c r="P260" s="180">
        <f>O260*H260</f>
        <v>0</v>
      </c>
      <c r="Q260" s="180">
        <v>0.104</v>
      </c>
      <c r="R260" s="180">
        <f>Q260*H260</f>
        <v>0.20799999999999999</v>
      </c>
      <c r="S260" s="180">
        <v>0</v>
      </c>
      <c r="T260" s="181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82" t="s">
        <v>170</v>
      </c>
      <c r="AT260" s="182" t="s">
        <v>258</v>
      </c>
      <c r="AU260" s="182" t="s">
        <v>88</v>
      </c>
      <c r="AY260" s="18" t="s">
        <v>125</v>
      </c>
      <c r="BE260" s="183">
        <f>IF(N260="základní",J260,0)</f>
        <v>0</v>
      </c>
      <c r="BF260" s="183">
        <f>IF(N260="snížená",J260,0)</f>
        <v>0</v>
      </c>
      <c r="BG260" s="183">
        <f>IF(N260="zákl. přenesená",J260,0)</f>
        <v>0</v>
      </c>
      <c r="BH260" s="183">
        <f>IF(N260="sníž. přenesená",J260,0)</f>
        <v>0</v>
      </c>
      <c r="BI260" s="183">
        <f>IF(N260="nulová",J260,0)</f>
        <v>0</v>
      </c>
      <c r="BJ260" s="18" t="s">
        <v>86</v>
      </c>
      <c r="BK260" s="183">
        <f>ROUND(I260*H260,2)</f>
        <v>0</v>
      </c>
      <c r="BL260" s="18" t="s">
        <v>132</v>
      </c>
      <c r="BM260" s="182" t="s">
        <v>618</v>
      </c>
    </row>
    <row r="261" s="2" customFormat="1" ht="33" customHeight="1">
      <c r="A261" s="37"/>
      <c r="B261" s="170"/>
      <c r="C261" s="171" t="s">
        <v>322</v>
      </c>
      <c r="D261" s="171" t="s">
        <v>127</v>
      </c>
      <c r="E261" s="172" t="s">
        <v>293</v>
      </c>
      <c r="F261" s="173" t="s">
        <v>294</v>
      </c>
      <c r="G261" s="174" t="s">
        <v>281</v>
      </c>
      <c r="H261" s="175">
        <v>1</v>
      </c>
      <c r="I261" s="176"/>
      <c r="J261" s="177">
        <f>ROUND(I261*H261,2)</f>
        <v>0</v>
      </c>
      <c r="K261" s="173" t="s">
        <v>131</v>
      </c>
      <c r="L261" s="38"/>
      <c r="M261" s="178" t="s">
        <v>1</v>
      </c>
      <c r="N261" s="179" t="s">
        <v>43</v>
      </c>
      <c r="O261" s="76"/>
      <c r="P261" s="180">
        <f>O261*H261</f>
        <v>0</v>
      </c>
      <c r="Q261" s="180">
        <v>0.0066</v>
      </c>
      <c r="R261" s="180">
        <f>Q261*H261</f>
        <v>0.0066</v>
      </c>
      <c r="S261" s="180">
        <v>0</v>
      </c>
      <c r="T261" s="181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182" t="s">
        <v>132</v>
      </c>
      <c r="AT261" s="182" t="s">
        <v>127</v>
      </c>
      <c r="AU261" s="182" t="s">
        <v>88</v>
      </c>
      <c r="AY261" s="18" t="s">
        <v>125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8" t="s">
        <v>86</v>
      </c>
      <c r="BK261" s="183">
        <f>ROUND(I261*H261,2)</f>
        <v>0</v>
      </c>
      <c r="BL261" s="18" t="s">
        <v>132</v>
      </c>
      <c r="BM261" s="182" t="s">
        <v>619</v>
      </c>
    </row>
    <row r="262" s="2" customFormat="1">
      <c r="A262" s="37"/>
      <c r="B262" s="38"/>
      <c r="C262" s="37"/>
      <c r="D262" s="184" t="s">
        <v>134</v>
      </c>
      <c r="E262" s="37"/>
      <c r="F262" s="185" t="s">
        <v>296</v>
      </c>
      <c r="G262" s="37"/>
      <c r="H262" s="37"/>
      <c r="I262" s="186"/>
      <c r="J262" s="37"/>
      <c r="K262" s="37"/>
      <c r="L262" s="38"/>
      <c r="M262" s="187"/>
      <c r="N262" s="188"/>
      <c r="O262" s="76"/>
      <c r="P262" s="76"/>
      <c r="Q262" s="76"/>
      <c r="R262" s="76"/>
      <c r="S262" s="76"/>
      <c r="T262" s="7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18" t="s">
        <v>134</v>
      </c>
      <c r="AU262" s="18" t="s">
        <v>88</v>
      </c>
    </row>
    <row r="263" s="2" customFormat="1" ht="24.15" customHeight="1">
      <c r="A263" s="37"/>
      <c r="B263" s="170"/>
      <c r="C263" s="214" t="s">
        <v>327</v>
      </c>
      <c r="D263" s="214" t="s">
        <v>258</v>
      </c>
      <c r="E263" s="215" t="s">
        <v>298</v>
      </c>
      <c r="F263" s="216" t="s">
        <v>299</v>
      </c>
      <c r="G263" s="217" t="s">
        <v>281</v>
      </c>
      <c r="H263" s="218">
        <v>1</v>
      </c>
      <c r="I263" s="219"/>
      <c r="J263" s="220">
        <f>ROUND(I263*H263,2)</f>
        <v>0</v>
      </c>
      <c r="K263" s="216" t="s">
        <v>131</v>
      </c>
      <c r="L263" s="221"/>
      <c r="M263" s="222" t="s">
        <v>1</v>
      </c>
      <c r="N263" s="223" t="s">
        <v>43</v>
      </c>
      <c r="O263" s="76"/>
      <c r="P263" s="180">
        <f>O263*H263</f>
        <v>0</v>
      </c>
      <c r="Q263" s="180">
        <v>0.081000000000000003</v>
      </c>
      <c r="R263" s="180">
        <f>Q263*H263</f>
        <v>0.081000000000000003</v>
      </c>
      <c r="S263" s="180">
        <v>0</v>
      </c>
      <c r="T263" s="181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82" t="s">
        <v>170</v>
      </c>
      <c r="AT263" s="182" t="s">
        <v>258</v>
      </c>
      <c r="AU263" s="182" t="s">
        <v>88</v>
      </c>
      <c r="AY263" s="18" t="s">
        <v>125</v>
      </c>
      <c r="BE263" s="183">
        <f>IF(N263="základní",J263,0)</f>
        <v>0</v>
      </c>
      <c r="BF263" s="183">
        <f>IF(N263="snížená",J263,0)</f>
        <v>0</v>
      </c>
      <c r="BG263" s="183">
        <f>IF(N263="zákl. přenesená",J263,0)</f>
        <v>0</v>
      </c>
      <c r="BH263" s="183">
        <f>IF(N263="sníž. přenesená",J263,0)</f>
        <v>0</v>
      </c>
      <c r="BI263" s="183">
        <f>IF(N263="nulová",J263,0)</f>
        <v>0</v>
      </c>
      <c r="BJ263" s="18" t="s">
        <v>86</v>
      </c>
      <c r="BK263" s="183">
        <f>ROUND(I263*H263,2)</f>
        <v>0</v>
      </c>
      <c r="BL263" s="18" t="s">
        <v>132</v>
      </c>
      <c r="BM263" s="182" t="s">
        <v>620</v>
      </c>
    </row>
    <row r="264" s="2" customFormat="1" ht="33" customHeight="1">
      <c r="A264" s="37"/>
      <c r="B264" s="170"/>
      <c r="C264" s="171" t="s">
        <v>332</v>
      </c>
      <c r="D264" s="171" t="s">
        <v>127</v>
      </c>
      <c r="E264" s="172" t="s">
        <v>302</v>
      </c>
      <c r="F264" s="173" t="s">
        <v>303</v>
      </c>
      <c r="G264" s="174" t="s">
        <v>183</v>
      </c>
      <c r="H264" s="175">
        <v>0.90400000000000003</v>
      </c>
      <c r="I264" s="176"/>
      <c r="J264" s="177">
        <f>ROUND(I264*H264,2)</f>
        <v>0</v>
      </c>
      <c r="K264" s="173" t="s">
        <v>131</v>
      </c>
      <c r="L264" s="38"/>
      <c r="M264" s="178" t="s">
        <v>1</v>
      </c>
      <c r="N264" s="179" t="s">
        <v>43</v>
      </c>
      <c r="O264" s="76"/>
      <c r="P264" s="180">
        <f>O264*H264</f>
        <v>0</v>
      </c>
      <c r="Q264" s="180">
        <v>0</v>
      </c>
      <c r="R264" s="180">
        <f>Q264*H264</f>
        <v>0</v>
      </c>
      <c r="S264" s="180">
        <v>0</v>
      </c>
      <c r="T264" s="181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82" t="s">
        <v>132</v>
      </c>
      <c r="AT264" s="182" t="s">
        <v>127</v>
      </c>
      <c r="AU264" s="182" t="s">
        <v>88</v>
      </c>
      <c r="AY264" s="18" t="s">
        <v>125</v>
      </c>
      <c r="BE264" s="183">
        <f>IF(N264="základní",J264,0)</f>
        <v>0</v>
      </c>
      <c r="BF264" s="183">
        <f>IF(N264="snížená",J264,0)</f>
        <v>0</v>
      </c>
      <c r="BG264" s="183">
        <f>IF(N264="zákl. přenesená",J264,0)</f>
        <v>0</v>
      </c>
      <c r="BH264" s="183">
        <f>IF(N264="sníž. přenesená",J264,0)</f>
        <v>0</v>
      </c>
      <c r="BI264" s="183">
        <f>IF(N264="nulová",J264,0)</f>
        <v>0</v>
      </c>
      <c r="BJ264" s="18" t="s">
        <v>86</v>
      </c>
      <c r="BK264" s="183">
        <f>ROUND(I264*H264,2)</f>
        <v>0</v>
      </c>
      <c r="BL264" s="18" t="s">
        <v>132</v>
      </c>
      <c r="BM264" s="182" t="s">
        <v>621</v>
      </c>
    </row>
    <row r="265" s="2" customFormat="1">
      <c r="A265" s="37"/>
      <c r="B265" s="38"/>
      <c r="C265" s="37"/>
      <c r="D265" s="184" t="s">
        <v>134</v>
      </c>
      <c r="E265" s="37"/>
      <c r="F265" s="185" t="s">
        <v>305</v>
      </c>
      <c r="G265" s="37"/>
      <c r="H265" s="37"/>
      <c r="I265" s="186"/>
      <c r="J265" s="37"/>
      <c r="K265" s="37"/>
      <c r="L265" s="38"/>
      <c r="M265" s="187"/>
      <c r="N265" s="188"/>
      <c r="O265" s="76"/>
      <c r="P265" s="76"/>
      <c r="Q265" s="76"/>
      <c r="R265" s="76"/>
      <c r="S265" s="76"/>
      <c r="T265" s="7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18" t="s">
        <v>134</v>
      </c>
      <c r="AU265" s="18" t="s">
        <v>88</v>
      </c>
    </row>
    <row r="266" s="13" customFormat="1">
      <c r="A266" s="13"/>
      <c r="B266" s="189"/>
      <c r="C266" s="13"/>
      <c r="D266" s="190" t="s">
        <v>147</v>
      </c>
      <c r="E266" s="191" t="s">
        <v>1</v>
      </c>
      <c r="F266" s="192" t="s">
        <v>622</v>
      </c>
      <c r="G266" s="13"/>
      <c r="H266" s="193">
        <v>0.90400000000000003</v>
      </c>
      <c r="I266" s="194"/>
      <c r="J266" s="13"/>
      <c r="K266" s="13"/>
      <c r="L266" s="189"/>
      <c r="M266" s="195"/>
      <c r="N266" s="196"/>
      <c r="O266" s="196"/>
      <c r="P266" s="196"/>
      <c r="Q266" s="196"/>
      <c r="R266" s="196"/>
      <c r="S266" s="196"/>
      <c r="T266" s="19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91" t="s">
        <v>147</v>
      </c>
      <c r="AU266" s="191" t="s">
        <v>88</v>
      </c>
      <c r="AV266" s="13" t="s">
        <v>88</v>
      </c>
      <c r="AW266" s="13" t="s">
        <v>33</v>
      </c>
      <c r="AX266" s="13" t="s">
        <v>86</v>
      </c>
      <c r="AY266" s="191" t="s">
        <v>125</v>
      </c>
    </row>
    <row r="267" s="12" customFormat="1" ht="22.8" customHeight="1">
      <c r="A267" s="12"/>
      <c r="B267" s="157"/>
      <c r="C267" s="12"/>
      <c r="D267" s="158" t="s">
        <v>77</v>
      </c>
      <c r="E267" s="168" t="s">
        <v>153</v>
      </c>
      <c r="F267" s="168" t="s">
        <v>623</v>
      </c>
      <c r="G267" s="12"/>
      <c r="H267" s="12"/>
      <c r="I267" s="160"/>
      <c r="J267" s="169">
        <f>BK267</f>
        <v>0</v>
      </c>
      <c r="K267" s="12"/>
      <c r="L267" s="157"/>
      <c r="M267" s="162"/>
      <c r="N267" s="163"/>
      <c r="O267" s="163"/>
      <c r="P267" s="164">
        <f>SUM(P268:P283)</f>
        <v>0</v>
      </c>
      <c r="Q267" s="163"/>
      <c r="R267" s="164">
        <f>SUM(R268:R283)</f>
        <v>0</v>
      </c>
      <c r="S267" s="163"/>
      <c r="T267" s="165">
        <f>SUM(T268:T283)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58" t="s">
        <v>86</v>
      </c>
      <c r="AT267" s="166" t="s">
        <v>77</v>
      </c>
      <c r="AU267" s="166" t="s">
        <v>86</v>
      </c>
      <c r="AY267" s="158" t="s">
        <v>125</v>
      </c>
      <c r="BK267" s="167">
        <f>SUM(BK268:BK283)</f>
        <v>0</v>
      </c>
    </row>
    <row r="268" s="2" customFormat="1" ht="24.15" customHeight="1">
      <c r="A268" s="37"/>
      <c r="B268" s="170"/>
      <c r="C268" s="171" t="s">
        <v>337</v>
      </c>
      <c r="D268" s="171" t="s">
        <v>127</v>
      </c>
      <c r="E268" s="172" t="s">
        <v>624</v>
      </c>
      <c r="F268" s="173" t="s">
        <v>625</v>
      </c>
      <c r="G268" s="174" t="s">
        <v>199</v>
      </c>
      <c r="H268" s="175">
        <v>106.658</v>
      </c>
      <c r="I268" s="176"/>
      <c r="J268" s="177">
        <f>ROUND(I268*H268,2)</f>
        <v>0</v>
      </c>
      <c r="K268" s="173" t="s">
        <v>131</v>
      </c>
      <c r="L268" s="38"/>
      <c r="M268" s="178" t="s">
        <v>1</v>
      </c>
      <c r="N268" s="179" t="s">
        <v>43</v>
      </c>
      <c r="O268" s="76"/>
      <c r="P268" s="180">
        <f>O268*H268</f>
        <v>0</v>
      </c>
      <c r="Q268" s="180">
        <v>0</v>
      </c>
      <c r="R268" s="180">
        <f>Q268*H268</f>
        <v>0</v>
      </c>
      <c r="S268" s="180">
        <v>0</v>
      </c>
      <c r="T268" s="181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182" t="s">
        <v>132</v>
      </c>
      <c r="AT268" s="182" t="s">
        <v>127</v>
      </c>
      <c r="AU268" s="182" t="s">
        <v>88</v>
      </c>
      <c r="AY268" s="18" t="s">
        <v>125</v>
      </c>
      <c r="BE268" s="183">
        <f>IF(N268="základní",J268,0)</f>
        <v>0</v>
      </c>
      <c r="BF268" s="183">
        <f>IF(N268="snížená",J268,0)</f>
        <v>0</v>
      </c>
      <c r="BG268" s="183">
        <f>IF(N268="zákl. přenesená",J268,0)</f>
        <v>0</v>
      </c>
      <c r="BH268" s="183">
        <f>IF(N268="sníž. přenesená",J268,0)</f>
        <v>0</v>
      </c>
      <c r="BI268" s="183">
        <f>IF(N268="nulová",J268,0)</f>
        <v>0</v>
      </c>
      <c r="BJ268" s="18" t="s">
        <v>86</v>
      </c>
      <c r="BK268" s="183">
        <f>ROUND(I268*H268,2)</f>
        <v>0</v>
      </c>
      <c r="BL268" s="18" t="s">
        <v>132</v>
      </c>
      <c r="BM268" s="182" t="s">
        <v>626</v>
      </c>
    </row>
    <row r="269" s="2" customFormat="1">
      <c r="A269" s="37"/>
      <c r="B269" s="38"/>
      <c r="C269" s="37"/>
      <c r="D269" s="184" t="s">
        <v>134</v>
      </c>
      <c r="E269" s="37"/>
      <c r="F269" s="185" t="s">
        <v>627</v>
      </c>
      <c r="G269" s="37"/>
      <c r="H269" s="37"/>
      <c r="I269" s="186"/>
      <c r="J269" s="37"/>
      <c r="K269" s="37"/>
      <c r="L269" s="38"/>
      <c r="M269" s="187"/>
      <c r="N269" s="188"/>
      <c r="O269" s="76"/>
      <c r="P269" s="76"/>
      <c r="Q269" s="76"/>
      <c r="R269" s="76"/>
      <c r="S269" s="76"/>
      <c r="T269" s="7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18" t="s">
        <v>134</v>
      </c>
      <c r="AU269" s="18" t="s">
        <v>88</v>
      </c>
    </row>
    <row r="270" s="13" customFormat="1">
      <c r="A270" s="13"/>
      <c r="B270" s="189"/>
      <c r="C270" s="13"/>
      <c r="D270" s="190" t="s">
        <v>147</v>
      </c>
      <c r="E270" s="191" t="s">
        <v>1</v>
      </c>
      <c r="F270" s="192" t="s">
        <v>517</v>
      </c>
      <c r="G270" s="13"/>
      <c r="H270" s="193">
        <v>58.667999999999999</v>
      </c>
      <c r="I270" s="194"/>
      <c r="J270" s="13"/>
      <c r="K270" s="13"/>
      <c r="L270" s="189"/>
      <c r="M270" s="195"/>
      <c r="N270" s="196"/>
      <c r="O270" s="196"/>
      <c r="P270" s="196"/>
      <c r="Q270" s="196"/>
      <c r="R270" s="196"/>
      <c r="S270" s="196"/>
      <c r="T270" s="19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191" t="s">
        <v>147</v>
      </c>
      <c r="AU270" s="191" t="s">
        <v>88</v>
      </c>
      <c r="AV270" s="13" t="s">
        <v>88</v>
      </c>
      <c r="AW270" s="13" t="s">
        <v>33</v>
      </c>
      <c r="AX270" s="13" t="s">
        <v>78</v>
      </c>
      <c r="AY270" s="191" t="s">
        <v>125</v>
      </c>
    </row>
    <row r="271" s="13" customFormat="1">
      <c r="A271" s="13"/>
      <c r="B271" s="189"/>
      <c r="C271" s="13"/>
      <c r="D271" s="190" t="s">
        <v>147</v>
      </c>
      <c r="E271" s="191" t="s">
        <v>1</v>
      </c>
      <c r="F271" s="192" t="s">
        <v>518</v>
      </c>
      <c r="G271" s="13"/>
      <c r="H271" s="193">
        <v>1.44</v>
      </c>
      <c r="I271" s="194"/>
      <c r="J271" s="13"/>
      <c r="K271" s="13"/>
      <c r="L271" s="189"/>
      <c r="M271" s="195"/>
      <c r="N271" s="196"/>
      <c r="O271" s="196"/>
      <c r="P271" s="196"/>
      <c r="Q271" s="196"/>
      <c r="R271" s="196"/>
      <c r="S271" s="196"/>
      <c r="T271" s="19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91" t="s">
        <v>147</v>
      </c>
      <c r="AU271" s="191" t="s">
        <v>88</v>
      </c>
      <c r="AV271" s="13" t="s">
        <v>88</v>
      </c>
      <c r="AW271" s="13" t="s">
        <v>33</v>
      </c>
      <c r="AX271" s="13" t="s">
        <v>78</v>
      </c>
      <c r="AY271" s="191" t="s">
        <v>125</v>
      </c>
    </row>
    <row r="272" s="13" customFormat="1">
      <c r="A272" s="13"/>
      <c r="B272" s="189"/>
      <c r="C272" s="13"/>
      <c r="D272" s="190" t="s">
        <v>147</v>
      </c>
      <c r="E272" s="191" t="s">
        <v>1</v>
      </c>
      <c r="F272" s="192" t="s">
        <v>519</v>
      </c>
      <c r="G272" s="13"/>
      <c r="H272" s="193">
        <v>7</v>
      </c>
      <c r="I272" s="194"/>
      <c r="J272" s="13"/>
      <c r="K272" s="13"/>
      <c r="L272" s="189"/>
      <c r="M272" s="195"/>
      <c r="N272" s="196"/>
      <c r="O272" s="196"/>
      <c r="P272" s="196"/>
      <c r="Q272" s="196"/>
      <c r="R272" s="196"/>
      <c r="S272" s="196"/>
      <c r="T272" s="19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1" t="s">
        <v>147</v>
      </c>
      <c r="AU272" s="191" t="s">
        <v>88</v>
      </c>
      <c r="AV272" s="13" t="s">
        <v>88</v>
      </c>
      <c r="AW272" s="13" t="s">
        <v>33</v>
      </c>
      <c r="AX272" s="13" t="s">
        <v>78</v>
      </c>
      <c r="AY272" s="191" t="s">
        <v>125</v>
      </c>
    </row>
    <row r="273" s="13" customFormat="1">
      <c r="A273" s="13"/>
      <c r="B273" s="189"/>
      <c r="C273" s="13"/>
      <c r="D273" s="190" t="s">
        <v>147</v>
      </c>
      <c r="E273" s="191" t="s">
        <v>1</v>
      </c>
      <c r="F273" s="192" t="s">
        <v>628</v>
      </c>
      <c r="G273" s="13"/>
      <c r="H273" s="193">
        <v>39.549999999999997</v>
      </c>
      <c r="I273" s="194"/>
      <c r="J273" s="13"/>
      <c r="K273" s="13"/>
      <c r="L273" s="189"/>
      <c r="M273" s="195"/>
      <c r="N273" s="196"/>
      <c r="O273" s="196"/>
      <c r="P273" s="196"/>
      <c r="Q273" s="196"/>
      <c r="R273" s="196"/>
      <c r="S273" s="196"/>
      <c r="T273" s="19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1" t="s">
        <v>147</v>
      </c>
      <c r="AU273" s="191" t="s">
        <v>88</v>
      </c>
      <c r="AV273" s="13" t="s">
        <v>88</v>
      </c>
      <c r="AW273" s="13" t="s">
        <v>33</v>
      </c>
      <c r="AX273" s="13" t="s">
        <v>78</v>
      </c>
      <c r="AY273" s="191" t="s">
        <v>125</v>
      </c>
    </row>
    <row r="274" s="15" customFormat="1">
      <c r="A274" s="15"/>
      <c r="B274" s="206"/>
      <c r="C274" s="15"/>
      <c r="D274" s="190" t="s">
        <v>147</v>
      </c>
      <c r="E274" s="207" t="s">
        <v>1</v>
      </c>
      <c r="F274" s="208" t="s">
        <v>204</v>
      </c>
      <c r="G274" s="15"/>
      <c r="H274" s="209">
        <v>106.658</v>
      </c>
      <c r="I274" s="210"/>
      <c r="J274" s="15"/>
      <c r="K274" s="15"/>
      <c r="L274" s="206"/>
      <c r="M274" s="211"/>
      <c r="N274" s="212"/>
      <c r="O274" s="212"/>
      <c r="P274" s="212"/>
      <c r="Q274" s="212"/>
      <c r="R274" s="212"/>
      <c r="S274" s="212"/>
      <c r="T274" s="21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07" t="s">
        <v>147</v>
      </c>
      <c r="AU274" s="207" t="s">
        <v>88</v>
      </c>
      <c r="AV274" s="15" t="s">
        <v>132</v>
      </c>
      <c r="AW274" s="15" t="s">
        <v>33</v>
      </c>
      <c r="AX274" s="15" t="s">
        <v>86</v>
      </c>
      <c r="AY274" s="207" t="s">
        <v>125</v>
      </c>
    </row>
    <row r="275" s="2" customFormat="1" ht="24.15" customHeight="1">
      <c r="A275" s="37"/>
      <c r="B275" s="170"/>
      <c r="C275" s="171" t="s">
        <v>341</v>
      </c>
      <c r="D275" s="171" t="s">
        <v>127</v>
      </c>
      <c r="E275" s="172" t="s">
        <v>629</v>
      </c>
      <c r="F275" s="173" t="s">
        <v>630</v>
      </c>
      <c r="G275" s="174" t="s">
        <v>199</v>
      </c>
      <c r="H275" s="175">
        <v>308</v>
      </c>
      <c r="I275" s="176"/>
      <c r="J275" s="177">
        <f>ROUND(I275*H275,2)</f>
        <v>0</v>
      </c>
      <c r="K275" s="173" t="s">
        <v>131</v>
      </c>
      <c r="L275" s="38"/>
      <c r="M275" s="178" t="s">
        <v>1</v>
      </c>
      <c r="N275" s="179" t="s">
        <v>43</v>
      </c>
      <c r="O275" s="76"/>
      <c r="P275" s="180">
        <f>O275*H275</f>
        <v>0</v>
      </c>
      <c r="Q275" s="180">
        <v>0</v>
      </c>
      <c r="R275" s="180">
        <f>Q275*H275</f>
        <v>0</v>
      </c>
      <c r="S275" s="180">
        <v>0</v>
      </c>
      <c r="T275" s="181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182" t="s">
        <v>132</v>
      </c>
      <c r="AT275" s="182" t="s">
        <v>127</v>
      </c>
      <c r="AU275" s="182" t="s">
        <v>88</v>
      </c>
      <c r="AY275" s="18" t="s">
        <v>125</v>
      </c>
      <c r="BE275" s="183">
        <f>IF(N275="základní",J275,0)</f>
        <v>0</v>
      </c>
      <c r="BF275" s="183">
        <f>IF(N275="snížená",J275,0)</f>
        <v>0</v>
      </c>
      <c r="BG275" s="183">
        <f>IF(N275="zákl. přenesená",J275,0)</f>
        <v>0</v>
      </c>
      <c r="BH275" s="183">
        <f>IF(N275="sníž. přenesená",J275,0)</f>
        <v>0</v>
      </c>
      <c r="BI275" s="183">
        <f>IF(N275="nulová",J275,0)</f>
        <v>0</v>
      </c>
      <c r="BJ275" s="18" t="s">
        <v>86</v>
      </c>
      <c r="BK275" s="183">
        <f>ROUND(I275*H275,2)</f>
        <v>0</v>
      </c>
      <c r="BL275" s="18" t="s">
        <v>132</v>
      </c>
      <c r="BM275" s="182" t="s">
        <v>631</v>
      </c>
    </row>
    <row r="276" s="2" customFormat="1">
      <c r="A276" s="37"/>
      <c r="B276" s="38"/>
      <c r="C276" s="37"/>
      <c r="D276" s="184" t="s">
        <v>134</v>
      </c>
      <c r="E276" s="37"/>
      <c r="F276" s="185" t="s">
        <v>632</v>
      </c>
      <c r="G276" s="37"/>
      <c r="H276" s="37"/>
      <c r="I276" s="186"/>
      <c r="J276" s="37"/>
      <c r="K276" s="37"/>
      <c r="L276" s="38"/>
      <c r="M276" s="187"/>
      <c r="N276" s="188"/>
      <c r="O276" s="76"/>
      <c r="P276" s="76"/>
      <c r="Q276" s="76"/>
      <c r="R276" s="76"/>
      <c r="S276" s="76"/>
      <c r="T276" s="7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18" t="s">
        <v>134</v>
      </c>
      <c r="AU276" s="18" t="s">
        <v>88</v>
      </c>
    </row>
    <row r="277" s="13" customFormat="1">
      <c r="A277" s="13"/>
      <c r="B277" s="189"/>
      <c r="C277" s="13"/>
      <c r="D277" s="190" t="s">
        <v>147</v>
      </c>
      <c r="E277" s="191" t="s">
        <v>1</v>
      </c>
      <c r="F277" s="192" t="s">
        <v>532</v>
      </c>
      <c r="G277" s="13"/>
      <c r="H277" s="193">
        <v>308</v>
      </c>
      <c r="I277" s="194"/>
      <c r="J277" s="13"/>
      <c r="K277" s="13"/>
      <c r="L277" s="189"/>
      <c r="M277" s="195"/>
      <c r="N277" s="196"/>
      <c r="O277" s="196"/>
      <c r="P277" s="196"/>
      <c r="Q277" s="196"/>
      <c r="R277" s="196"/>
      <c r="S277" s="196"/>
      <c r="T277" s="19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91" t="s">
        <v>147</v>
      </c>
      <c r="AU277" s="191" t="s">
        <v>88</v>
      </c>
      <c r="AV277" s="13" t="s">
        <v>88</v>
      </c>
      <c r="AW277" s="13" t="s">
        <v>33</v>
      </c>
      <c r="AX277" s="13" t="s">
        <v>86</v>
      </c>
      <c r="AY277" s="191" t="s">
        <v>125</v>
      </c>
    </row>
    <row r="278" s="2" customFormat="1" ht="24.15" customHeight="1">
      <c r="A278" s="37"/>
      <c r="B278" s="170"/>
      <c r="C278" s="171" t="s">
        <v>346</v>
      </c>
      <c r="D278" s="171" t="s">
        <v>127</v>
      </c>
      <c r="E278" s="172" t="s">
        <v>633</v>
      </c>
      <c r="F278" s="173" t="s">
        <v>634</v>
      </c>
      <c r="G278" s="174" t="s">
        <v>199</v>
      </c>
      <c r="H278" s="175">
        <v>142.34399999999999</v>
      </c>
      <c r="I278" s="176"/>
      <c r="J278" s="177">
        <f>ROUND(I278*H278,2)</f>
        <v>0</v>
      </c>
      <c r="K278" s="173" t="s">
        <v>131</v>
      </c>
      <c r="L278" s="38"/>
      <c r="M278" s="178" t="s">
        <v>1</v>
      </c>
      <c r="N278" s="179" t="s">
        <v>43</v>
      </c>
      <c r="O278" s="76"/>
      <c r="P278" s="180">
        <f>O278*H278</f>
        <v>0</v>
      </c>
      <c r="Q278" s="180">
        <v>0</v>
      </c>
      <c r="R278" s="180">
        <f>Q278*H278</f>
        <v>0</v>
      </c>
      <c r="S278" s="180">
        <v>0</v>
      </c>
      <c r="T278" s="181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82" t="s">
        <v>132</v>
      </c>
      <c r="AT278" s="182" t="s">
        <v>127</v>
      </c>
      <c r="AU278" s="182" t="s">
        <v>88</v>
      </c>
      <c r="AY278" s="18" t="s">
        <v>125</v>
      </c>
      <c r="BE278" s="183">
        <f>IF(N278="základní",J278,0)</f>
        <v>0</v>
      </c>
      <c r="BF278" s="183">
        <f>IF(N278="snížená",J278,0)</f>
        <v>0</v>
      </c>
      <c r="BG278" s="183">
        <f>IF(N278="zákl. přenesená",J278,0)</f>
        <v>0</v>
      </c>
      <c r="BH278" s="183">
        <f>IF(N278="sníž. přenesená",J278,0)</f>
        <v>0</v>
      </c>
      <c r="BI278" s="183">
        <f>IF(N278="nulová",J278,0)</f>
        <v>0</v>
      </c>
      <c r="BJ278" s="18" t="s">
        <v>86</v>
      </c>
      <c r="BK278" s="183">
        <f>ROUND(I278*H278,2)</f>
        <v>0</v>
      </c>
      <c r="BL278" s="18" t="s">
        <v>132</v>
      </c>
      <c r="BM278" s="182" t="s">
        <v>635</v>
      </c>
    </row>
    <row r="279" s="2" customFormat="1">
      <c r="A279" s="37"/>
      <c r="B279" s="38"/>
      <c r="C279" s="37"/>
      <c r="D279" s="184" t="s">
        <v>134</v>
      </c>
      <c r="E279" s="37"/>
      <c r="F279" s="185" t="s">
        <v>636</v>
      </c>
      <c r="G279" s="37"/>
      <c r="H279" s="37"/>
      <c r="I279" s="186"/>
      <c r="J279" s="37"/>
      <c r="K279" s="37"/>
      <c r="L279" s="38"/>
      <c r="M279" s="187"/>
      <c r="N279" s="188"/>
      <c r="O279" s="76"/>
      <c r="P279" s="76"/>
      <c r="Q279" s="76"/>
      <c r="R279" s="76"/>
      <c r="S279" s="76"/>
      <c r="T279" s="7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18" t="s">
        <v>134</v>
      </c>
      <c r="AU279" s="18" t="s">
        <v>88</v>
      </c>
    </row>
    <row r="280" s="13" customFormat="1">
      <c r="A280" s="13"/>
      <c r="B280" s="189"/>
      <c r="C280" s="13"/>
      <c r="D280" s="190" t="s">
        <v>147</v>
      </c>
      <c r="E280" s="191" t="s">
        <v>1</v>
      </c>
      <c r="F280" s="192" t="s">
        <v>525</v>
      </c>
      <c r="G280" s="13"/>
      <c r="H280" s="193">
        <v>78.224000000000004</v>
      </c>
      <c r="I280" s="194"/>
      <c r="J280" s="13"/>
      <c r="K280" s="13"/>
      <c r="L280" s="189"/>
      <c r="M280" s="195"/>
      <c r="N280" s="196"/>
      <c r="O280" s="196"/>
      <c r="P280" s="196"/>
      <c r="Q280" s="196"/>
      <c r="R280" s="196"/>
      <c r="S280" s="196"/>
      <c r="T280" s="19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91" t="s">
        <v>147</v>
      </c>
      <c r="AU280" s="191" t="s">
        <v>88</v>
      </c>
      <c r="AV280" s="13" t="s">
        <v>88</v>
      </c>
      <c r="AW280" s="13" t="s">
        <v>33</v>
      </c>
      <c r="AX280" s="13" t="s">
        <v>78</v>
      </c>
      <c r="AY280" s="191" t="s">
        <v>125</v>
      </c>
    </row>
    <row r="281" s="13" customFormat="1">
      <c r="A281" s="13"/>
      <c r="B281" s="189"/>
      <c r="C281" s="13"/>
      <c r="D281" s="190" t="s">
        <v>147</v>
      </c>
      <c r="E281" s="191" t="s">
        <v>1</v>
      </c>
      <c r="F281" s="192" t="s">
        <v>526</v>
      </c>
      <c r="G281" s="13"/>
      <c r="H281" s="193">
        <v>9.8000000000000007</v>
      </c>
      <c r="I281" s="194"/>
      <c r="J281" s="13"/>
      <c r="K281" s="13"/>
      <c r="L281" s="189"/>
      <c r="M281" s="195"/>
      <c r="N281" s="196"/>
      <c r="O281" s="196"/>
      <c r="P281" s="196"/>
      <c r="Q281" s="196"/>
      <c r="R281" s="196"/>
      <c r="S281" s="196"/>
      <c r="T281" s="19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91" t="s">
        <v>147</v>
      </c>
      <c r="AU281" s="191" t="s">
        <v>88</v>
      </c>
      <c r="AV281" s="13" t="s">
        <v>88</v>
      </c>
      <c r="AW281" s="13" t="s">
        <v>33</v>
      </c>
      <c r="AX281" s="13" t="s">
        <v>78</v>
      </c>
      <c r="AY281" s="191" t="s">
        <v>125</v>
      </c>
    </row>
    <row r="282" s="13" customFormat="1">
      <c r="A282" s="13"/>
      <c r="B282" s="189"/>
      <c r="C282" s="13"/>
      <c r="D282" s="190" t="s">
        <v>147</v>
      </c>
      <c r="E282" s="191" t="s">
        <v>1</v>
      </c>
      <c r="F282" s="192" t="s">
        <v>527</v>
      </c>
      <c r="G282" s="13"/>
      <c r="H282" s="193">
        <v>54.32</v>
      </c>
      <c r="I282" s="194"/>
      <c r="J282" s="13"/>
      <c r="K282" s="13"/>
      <c r="L282" s="189"/>
      <c r="M282" s="195"/>
      <c r="N282" s="196"/>
      <c r="O282" s="196"/>
      <c r="P282" s="196"/>
      <c r="Q282" s="196"/>
      <c r="R282" s="196"/>
      <c r="S282" s="196"/>
      <c r="T282" s="19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91" t="s">
        <v>147</v>
      </c>
      <c r="AU282" s="191" t="s">
        <v>88</v>
      </c>
      <c r="AV282" s="13" t="s">
        <v>88</v>
      </c>
      <c r="AW282" s="13" t="s">
        <v>33</v>
      </c>
      <c r="AX282" s="13" t="s">
        <v>78</v>
      </c>
      <c r="AY282" s="191" t="s">
        <v>125</v>
      </c>
    </row>
    <row r="283" s="15" customFormat="1">
      <c r="A283" s="15"/>
      <c r="B283" s="206"/>
      <c r="C283" s="15"/>
      <c r="D283" s="190" t="s">
        <v>147</v>
      </c>
      <c r="E283" s="207" t="s">
        <v>1</v>
      </c>
      <c r="F283" s="208" t="s">
        <v>204</v>
      </c>
      <c r="G283" s="15"/>
      <c r="H283" s="209">
        <v>142.34399999999999</v>
      </c>
      <c r="I283" s="210"/>
      <c r="J283" s="15"/>
      <c r="K283" s="15"/>
      <c r="L283" s="206"/>
      <c r="M283" s="211"/>
      <c r="N283" s="212"/>
      <c r="O283" s="212"/>
      <c r="P283" s="212"/>
      <c r="Q283" s="212"/>
      <c r="R283" s="212"/>
      <c r="S283" s="212"/>
      <c r="T283" s="213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07" t="s">
        <v>147</v>
      </c>
      <c r="AU283" s="207" t="s">
        <v>88</v>
      </c>
      <c r="AV283" s="15" t="s">
        <v>132</v>
      </c>
      <c r="AW283" s="15" t="s">
        <v>33</v>
      </c>
      <c r="AX283" s="15" t="s">
        <v>86</v>
      </c>
      <c r="AY283" s="207" t="s">
        <v>125</v>
      </c>
    </row>
    <row r="284" s="12" customFormat="1" ht="22.8" customHeight="1">
      <c r="A284" s="12"/>
      <c r="B284" s="157"/>
      <c r="C284" s="12"/>
      <c r="D284" s="158" t="s">
        <v>77</v>
      </c>
      <c r="E284" s="168" t="s">
        <v>159</v>
      </c>
      <c r="F284" s="168" t="s">
        <v>637</v>
      </c>
      <c r="G284" s="12"/>
      <c r="H284" s="12"/>
      <c r="I284" s="160"/>
      <c r="J284" s="169">
        <f>BK284</f>
        <v>0</v>
      </c>
      <c r="K284" s="12"/>
      <c r="L284" s="157"/>
      <c r="M284" s="162"/>
      <c r="N284" s="163"/>
      <c r="O284" s="163"/>
      <c r="P284" s="164">
        <f>SUM(P285:P287)</f>
        <v>0</v>
      </c>
      <c r="Q284" s="163"/>
      <c r="R284" s="164">
        <f>SUM(R285:R287)</f>
        <v>0.00628</v>
      </c>
      <c r="S284" s="163"/>
      <c r="T284" s="165">
        <f>SUM(T285:T287)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58" t="s">
        <v>86</v>
      </c>
      <c r="AT284" s="166" t="s">
        <v>77</v>
      </c>
      <c r="AU284" s="166" t="s">
        <v>86</v>
      </c>
      <c r="AY284" s="158" t="s">
        <v>125</v>
      </c>
      <c r="BK284" s="167">
        <f>SUM(BK285:BK287)</f>
        <v>0</v>
      </c>
    </row>
    <row r="285" s="2" customFormat="1" ht="24.15" customHeight="1">
      <c r="A285" s="37"/>
      <c r="B285" s="170"/>
      <c r="C285" s="171" t="s">
        <v>351</v>
      </c>
      <c r="D285" s="171" t="s">
        <v>127</v>
      </c>
      <c r="E285" s="172" t="s">
        <v>638</v>
      </c>
      <c r="F285" s="173" t="s">
        <v>639</v>
      </c>
      <c r="G285" s="174" t="s">
        <v>199</v>
      </c>
      <c r="H285" s="175">
        <v>0.78500000000000003</v>
      </c>
      <c r="I285" s="176"/>
      <c r="J285" s="177">
        <f>ROUND(I285*H285,2)</f>
        <v>0</v>
      </c>
      <c r="K285" s="173" t="s">
        <v>131</v>
      </c>
      <c r="L285" s="38"/>
      <c r="M285" s="178" t="s">
        <v>1</v>
      </c>
      <c r="N285" s="179" t="s">
        <v>43</v>
      </c>
      <c r="O285" s="76"/>
      <c r="P285" s="180">
        <f>O285*H285</f>
        <v>0</v>
      </c>
      <c r="Q285" s="180">
        <v>0.0080000000000000002</v>
      </c>
      <c r="R285" s="180">
        <f>Q285*H285</f>
        <v>0.00628</v>
      </c>
      <c r="S285" s="180">
        <v>0</v>
      </c>
      <c r="T285" s="181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82" t="s">
        <v>132</v>
      </c>
      <c r="AT285" s="182" t="s">
        <v>127</v>
      </c>
      <c r="AU285" s="182" t="s">
        <v>88</v>
      </c>
      <c r="AY285" s="18" t="s">
        <v>125</v>
      </c>
      <c r="BE285" s="183">
        <f>IF(N285="základní",J285,0)</f>
        <v>0</v>
      </c>
      <c r="BF285" s="183">
        <f>IF(N285="snížená",J285,0)</f>
        <v>0</v>
      </c>
      <c r="BG285" s="183">
        <f>IF(N285="zákl. přenesená",J285,0)</f>
        <v>0</v>
      </c>
      <c r="BH285" s="183">
        <f>IF(N285="sníž. přenesená",J285,0)</f>
        <v>0</v>
      </c>
      <c r="BI285" s="183">
        <f>IF(N285="nulová",J285,0)</f>
        <v>0</v>
      </c>
      <c r="BJ285" s="18" t="s">
        <v>86</v>
      </c>
      <c r="BK285" s="183">
        <f>ROUND(I285*H285,2)</f>
        <v>0</v>
      </c>
      <c r="BL285" s="18" t="s">
        <v>132</v>
      </c>
      <c r="BM285" s="182" t="s">
        <v>640</v>
      </c>
    </row>
    <row r="286" s="2" customFormat="1">
      <c r="A286" s="37"/>
      <c r="B286" s="38"/>
      <c r="C286" s="37"/>
      <c r="D286" s="184" t="s">
        <v>134</v>
      </c>
      <c r="E286" s="37"/>
      <c r="F286" s="185" t="s">
        <v>641</v>
      </c>
      <c r="G286" s="37"/>
      <c r="H286" s="37"/>
      <c r="I286" s="186"/>
      <c r="J286" s="37"/>
      <c r="K286" s="37"/>
      <c r="L286" s="38"/>
      <c r="M286" s="187"/>
      <c r="N286" s="188"/>
      <c r="O286" s="76"/>
      <c r="P286" s="76"/>
      <c r="Q286" s="76"/>
      <c r="R286" s="76"/>
      <c r="S286" s="76"/>
      <c r="T286" s="7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18" t="s">
        <v>134</v>
      </c>
      <c r="AU286" s="18" t="s">
        <v>88</v>
      </c>
    </row>
    <row r="287" s="13" customFormat="1">
      <c r="A287" s="13"/>
      <c r="B287" s="189"/>
      <c r="C287" s="13"/>
      <c r="D287" s="190" t="s">
        <v>147</v>
      </c>
      <c r="E287" s="191" t="s">
        <v>1</v>
      </c>
      <c r="F287" s="192" t="s">
        <v>642</v>
      </c>
      <c r="G287" s="13"/>
      <c r="H287" s="193">
        <v>0.78500000000000003</v>
      </c>
      <c r="I287" s="194"/>
      <c r="J287" s="13"/>
      <c r="K287" s="13"/>
      <c r="L287" s="189"/>
      <c r="M287" s="195"/>
      <c r="N287" s="196"/>
      <c r="O287" s="196"/>
      <c r="P287" s="196"/>
      <c r="Q287" s="196"/>
      <c r="R287" s="196"/>
      <c r="S287" s="196"/>
      <c r="T287" s="19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91" t="s">
        <v>147</v>
      </c>
      <c r="AU287" s="191" t="s">
        <v>88</v>
      </c>
      <c r="AV287" s="13" t="s">
        <v>88</v>
      </c>
      <c r="AW287" s="13" t="s">
        <v>33</v>
      </c>
      <c r="AX287" s="13" t="s">
        <v>86</v>
      </c>
      <c r="AY287" s="191" t="s">
        <v>125</v>
      </c>
    </row>
    <row r="288" s="12" customFormat="1" ht="22.8" customHeight="1">
      <c r="A288" s="12"/>
      <c r="B288" s="157"/>
      <c r="C288" s="12"/>
      <c r="D288" s="158" t="s">
        <v>77</v>
      </c>
      <c r="E288" s="168" t="s">
        <v>170</v>
      </c>
      <c r="F288" s="168" t="s">
        <v>317</v>
      </c>
      <c r="G288" s="12"/>
      <c r="H288" s="12"/>
      <c r="I288" s="160"/>
      <c r="J288" s="169">
        <f>BK288</f>
        <v>0</v>
      </c>
      <c r="K288" s="12"/>
      <c r="L288" s="157"/>
      <c r="M288" s="162"/>
      <c r="N288" s="163"/>
      <c r="O288" s="163"/>
      <c r="P288" s="164">
        <f>SUM(P289:P372)</f>
        <v>0</v>
      </c>
      <c r="Q288" s="163"/>
      <c r="R288" s="164">
        <f>SUM(R289:R372)</f>
        <v>15.25987198</v>
      </c>
      <c r="S288" s="163"/>
      <c r="T288" s="165">
        <f>SUM(T289:T372)</f>
        <v>15.121399999999998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158" t="s">
        <v>86</v>
      </c>
      <c r="AT288" s="166" t="s">
        <v>77</v>
      </c>
      <c r="AU288" s="166" t="s">
        <v>86</v>
      </c>
      <c r="AY288" s="158" t="s">
        <v>125</v>
      </c>
      <c r="BK288" s="167">
        <f>SUM(BK289:BK372)</f>
        <v>0</v>
      </c>
    </row>
    <row r="289" s="2" customFormat="1" ht="24.15" customHeight="1">
      <c r="A289" s="37"/>
      <c r="B289" s="170"/>
      <c r="C289" s="171" t="s">
        <v>356</v>
      </c>
      <c r="D289" s="171" t="s">
        <v>127</v>
      </c>
      <c r="E289" s="172" t="s">
        <v>319</v>
      </c>
      <c r="F289" s="173" t="s">
        <v>320</v>
      </c>
      <c r="G289" s="174" t="s">
        <v>144</v>
      </c>
      <c r="H289" s="175">
        <v>38.799999999999997</v>
      </c>
      <c r="I289" s="176"/>
      <c r="J289" s="177">
        <f>ROUND(I289*H289,2)</f>
        <v>0</v>
      </c>
      <c r="K289" s="173" t="s">
        <v>1</v>
      </c>
      <c r="L289" s="38"/>
      <c r="M289" s="178" t="s">
        <v>1</v>
      </c>
      <c r="N289" s="179" t="s">
        <v>43</v>
      </c>
      <c r="O289" s="76"/>
      <c r="P289" s="180">
        <f>O289*H289</f>
        <v>0</v>
      </c>
      <c r="Q289" s="180">
        <v>0</v>
      </c>
      <c r="R289" s="180">
        <f>Q289*H289</f>
        <v>0</v>
      </c>
      <c r="S289" s="180">
        <v>0.34000000000000002</v>
      </c>
      <c r="T289" s="181">
        <f>S289*H289</f>
        <v>13.192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82" t="s">
        <v>132</v>
      </c>
      <c r="AT289" s="182" t="s">
        <v>127</v>
      </c>
      <c r="AU289" s="182" t="s">
        <v>88</v>
      </c>
      <c r="AY289" s="18" t="s">
        <v>125</v>
      </c>
      <c r="BE289" s="183">
        <f>IF(N289="základní",J289,0)</f>
        <v>0</v>
      </c>
      <c r="BF289" s="183">
        <f>IF(N289="snížená",J289,0)</f>
        <v>0</v>
      </c>
      <c r="BG289" s="183">
        <f>IF(N289="zákl. přenesená",J289,0)</f>
        <v>0</v>
      </c>
      <c r="BH289" s="183">
        <f>IF(N289="sníž. přenesená",J289,0)</f>
        <v>0</v>
      </c>
      <c r="BI289" s="183">
        <f>IF(N289="nulová",J289,0)</f>
        <v>0</v>
      </c>
      <c r="BJ289" s="18" t="s">
        <v>86</v>
      </c>
      <c r="BK289" s="183">
        <f>ROUND(I289*H289,2)</f>
        <v>0</v>
      </c>
      <c r="BL289" s="18" t="s">
        <v>132</v>
      </c>
      <c r="BM289" s="182" t="s">
        <v>643</v>
      </c>
    </row>
    <row r="290" s="2" customFormat="1" ht="24.15" customHeight="1">
      <c r="A290" s="37"/>
      <c r="B290" s="170"/>
      <c r="C290" s="171" t="s">
        <v>360</v>
      </c>
      <c r="D290" s="171" t="s">
        <v>127</v>
      </c>
      <c r="E290" s="172" t="s">
        <v>644</v>
      </c>
      <c r="F290" s="173" t="s">
        <v>645</v>
      </c>
      <c r="G290" s="174" t="s">
        <v>144</v>
      </c>
      <c r="H290" s="175">
        <v>6.0499999999999998</v>
      </c>
      <c r="I290" s="176"/>
      <c r="J290" s="177">
        <f>ROUND(I290*H290,2)</f>
        <v>0</v>
      </c>
      <c r="K290" s="173" t="s">
        <v>131</v>
      </c>
      <c r="L290" s="38"/>
      <c r="M290" s="178" t="s">
        <v>1</v>
      </c>
      <c r="N290" s="179" t="s">
        <v>43</v>
      </c>
      <c r="O290" s="76"/>
      <c r="P290" s="180">
        <f>O290*H290</f>
        <v>0</v>
      </c>
      <c r="Q290" s="180">
        <v>1.0000000000000001E-05</v>
      </c>
      <c r="R290" s="180">
        <f>Q290*H290</f>
        <v>6.05E-05</v>
      </c>
      <c r="S290" s="180">
        <v>0</v>
      </c>
      <c r="T290" s="181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82" t="s">
        <v>132</v>
      </c>
      <c r="AT290" s="182" t="s">
        <v>127</v>
      </c>
      <c r="AU290" s="182" t="s">
        <v>88</v>
      </c>
      <c r="AY290" s="18" t="s">
        <v>125</v>
      </c>
      <c r="BE290" s="183">
        <f>IF(N290="základní",J290,0)</f>
        <v>0</v>
      </c>
      <c r="BF290" s="183">
        <f>IF(N290="snížená",J290,0)</f>
        <v>0</v>
      </c>
      <c r="BG290" s="183">
        <f>IF(N290="zákl. přenesená",J290,0)</f>
        <v>0</v>
      </c>
      <c r="BH290" s="183">
        <f>IF(N290="sníž. přenesená",J290,0)</f>
        <v>0</v>
      </c>
      <c r="BI290" s="183">
        <f>IF(N290="nulová",J290,0)</f>
        <v>0</v>
      </c>
      <c r="BJ290" s="18" t="s">
        <v>86</v>
      </c>
      <c r="BK290" s="183">
        <f>ROUND(I290*H290,2)</f>
        <v>0</v>
      </c>
      <c r="BL290" s="18" t="s">
        <v>132</v>
      </c>
      <c r="BM290" s="182" t="s">
        <v>646</v>
      </c>
    </row>
    <row r="291" s="2" customFormat="1">
      <c r="A291" s="37"/>
      <c r="B291" s="38"/>
      <c r="C291" s="37"/>
      <c r="D291" s="184" t="s">
        <v>134</v>
      </c>
      <c r="E291" s="37"/>
      <c r="F291" s="185" t="s">
        <v>647</v>
      </c>
      <c r="G291" s="37"/>
      <c r="H291" s="37"/>
      <c r="I291" s="186"/>
      <c r="J291" s="37"/>
      <c r="K291" s="37"/>
      <c r="L291" s="38"/>
      <c r="M291" s="187"/>
      <c r="N291" s="188"/>
      <c r="O291" s="76"/>
      <c r="P291" s="76"/>
      <c r="Q291" s="76"/>
      <c r="R291" s="76"/>
      <c r="S291" s="76"/>
      <c r="T291" s="7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18" t="s">
        <v>134</v>
      </c>
      <c r="AU291" s="18" t="s">
        <v>88</v>
      </c>
    </row>
    <row r="292" s="2" customFormat="1" ht="24.15" customHeight="1">
      <c r="A292" s="37"/>
      <c r="B292" s="170"/>
      <c r="C292" s="214" t="s">
        <v>364</v>
      </c>
      <c r="D292" s="214" t="s">
        <v>258</v>
      </c>
      <c r="E292" s="215" t="s">
        <v>648</v>
      </c>
      <c r="F292" s="216" t="s">
        <v>649</v>
      </c>
      <c r="G292" s="217" t="s">
        <v>144</v>
      </c>
      <c r="H292" s="218">
        <v>6.141</v>
      </c>
      <c r="I292" s="219"/>
      <c r="J292" s="220">
        <f>ROUND(I292*H292,2)</f>
        <v>0</v>
      </c>
      <c r="K292" s="216" t="s">
        <v>131</v>
      </c>
      <c r="L292" s="221"/>
      <c r="M292" s="222" t="s">
        <v>1</v>
      </c>
      <c r="N292" s="223" t="s">
        <v>43</v>
      </c>
      <c r="O292" s="76"/>
      <c r="P292" s="180">
        <f>O292*H292</f>
        <v>0</v>
      </c>
      <c r="Q292" s="180">
        <v>0.0035999999999999999</v>
      </c>
      <c r="R292" s="180">
        <f>Q292*H292</f>
        <v>0.022107599999999998</v>
      </c>
      <c r="S292" s="180">
        <v>0</v>
      </c>
      <c r="T292" s="181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182" t="s">
        <v>170</v>
      </c>
      <c r="AT292" s="182" t="s">
        <v>258</v>
      </c>
      <c r="AU292" s="182" t="s">
        <v>88</v>
      </c>
      <c r="AY292" s="18" t="s">
        <v>125</v>
      </c>
      <c r="BE292" s="183">
        <f>IF(N292="základní",J292,0)</f>
        <v>0</v>
      </c>
      <c r="BF292" s="183">
        <f>IF(N292="snížená",J292,0)</f>
        <v>0</v>
      </c>
      <c r="BG292" s="183">
        <f>IF(N292="zákl. přenesená",J292,0)</f>
        <v>0</v>
      </c>
      <c r="BH292" s="183">
        <f>IF(N292="sníž. přenesená",J292,0)</f>
        <v>0</v>
      </c>
      <c r="BI292" s="183">
        <f>IF(N292="nulová",J292,0)</f>
        <v>0</v>
      </c>
      <c r="BJ292" s="18" t="s">
        <v>86</v>
      </c>
      <c r="BK292" s="183">
        <f>ROUND(I292*H292,2)</f>
        <v>0</v>
      </c>
      <c r="BL292" s="18" t="s">
        <v>132</v>
      </c>
      <c r="BM292" s="182" t="s">
        <v>650</v>
      </c>
    </row>
    <row r="293" s="13" customFormat="1">
      <c r="A293" s="13"/>
      <c r="B293" s="189"/>
      <c r="C293" s="13"/>
      <c r="D293" s="190" t="s">
        <v>147</v>
      </c>
      <c r="E293" s="13"/>
      <c r="F293" s="192" t="s">
        <v>651</v>
      </c>
      <c r="G293" s="13"/>
      <c r="H293" s="193">
        <v>6.141</v>
      </c>
      <c r="I293" s="194"/>
      <c r="J293" s="13"/>
      <c r="K293" s="13"/>
      <c r="L293" s="189"/>
      <c r="M293" s="195"/>
      <c r="N293" s="196"/>
      <c r="O293" s="196"/>
      <c r="P293" s="196"/>
      <c r="Q293" s="196"/>
      <c r="R293" s="196"/>
      <c r="S293" s="196"/>
      <c r="T293" s="19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91" t="s">
        <v>147</v>
      </c>
      <c r="AU293" s="191" t="s">
        <v>88</v>
      </c>
      <c r="AV293" s="13" t="s">
        <v>88</v>
      </c>
      <c r="AW293" s="13" t="s">
        <v>3</v>
      </c>
      <c r="AX293" s="13" t="s">
        <v>86</v>
      </c>
      <c r="AY293" s="191" t="s">
        <v>125</v>
      </c>
    </row>
    <row r="294" s="2" customFormat="1" ht="24.15" customHeight="1">
      <c r="A294" s="37"/>
      <c r="B294" s="170"/>
      <c r="C294" s="171" t="s">
        <v>369</v>
      </c>
      <c r="D294" s="171" t="s">
        <v>127</v>
      </c>
      <c r="E294" s="172" t="s">
        <v>323</v>
      </c>
      <c r="F294" s="173" t="s">
        <v>324</v>
      </c>
      <c r="G294" s="174" t="s">
        <v>144</v>
      </c>
      <c r="H294" s="175">
        <v>48.899999999999999</v>
      </c>
      <c r="I294" s="176"/>
      <c r="J294" s="177">
        <f>ROUND(I294*H294,2)</f>
        <v>0</v>
      </c>
      <c r="K294" s="173" t="s">
        <v>131</v>
      </c>
      <c r="L294" s="38"/>
      <c r="M294" s="178" t="s">
        <v>1</v>
      </c>
      <c r="N294" s="179" t="s">
        <v>43</v>
      </c>
      <c r="O294" s="76"/>
      <c r="P294" s="180">
        <f>O294*H294</f>
        <v>0</v>
      </c>
      <c r="Q294" s="180">
        <v>3.0000000000000001E-05</v>
      </c>
      <c r="R294" s="180">
        <f>Q294*H294</f>
        <v>0.001467</v>
      </c>
      <c r="S294" s="180">
        <v>0</v>
      </c>
      <c r="T294" s="181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82" t="s">
        <v>132</v>
      </c>
      <c r="AT294" s="182" t="s">
        <v>127</v>
      </c>
      <c r="AU294" s="182" t="s">
        <v>88</v>
      </c>
      <c r="AY294" s="18" t="s">
        <v>125</v>
      </c>
      <c r="BE294" s="183">
        <f>IF(N294="základní",J294,0)</f>
        <v>0</v>
      </c>
      <c r="BF294" s="183">
        <f>IF(N294="snížená",J294,0)</f>
        <v>0</v>
      </c>
      <c r="BG294" s="183">
        <f>IF(N294="zákl. přenesená",J294,0)</f>
        <v>0</v>
      </c>
      <c r="BH294" s="183">
        <f>IF(N294="sníž. přenesená",J294,0)</f>
        <v>0</v>
      </c>
      <c r="BI294" s="183">
        <f>IF(N294="nulová",J294,0)</f>
        <v>0</v>
      </c>
      <c r="BJ294" s="18" t="s">
        <v>86</v>
      </c>
      <c r="BK294" s="183">
        <f>ROUND(I294*H294,2)</f>
        <v>0</v>
      </c>
      <c r="BL294" s="18" t="s">
        <v>132</v>
      </c>
      <c r="BM294" s="182" t="s">
        <v>652</v>
      </c>
    </row>
    <row r="295" s="2" customFormat="1">
      <c r="A295" s="37"/>
      <c r="B295" s="38"/>
      <c r="C295" s="37"/>
      <c r="D295" s="184" t="s">
        <v>134</v>
      </c>
      <c r="E295" s="37"/>
      <c r="F295" s="185" t="s">
        <v>326</v>
      </c>
      <c r="G295" s="37"/>
      <c r="H295" s="37"/>
      <c r="I295" s="186"/>
      <c r="J295" s="37"/>
      <c r="K295" s="37"/>
      <c r="L295" s="38"/>
      <c r="M295" s="187"/>
      <c r="N295" s="188"/>
      <c r="O295" s="76"/>
      <c r="P295" s="76"/>
      <c r="Q295" s="76"/>
      <c r="R295" s="76"/>
      <c r="S295" s="76"/>
      <c r="T295" s="7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18" t="s">
        <v>134</v>
      </c>
      <c r="AU295" s="18" t="s">
        <v>88</v>
      </c>
    </row>
    <row r="296" s="2" customFormat="1" ht="24.15" customHeight="1">
      <c r="A296" s="37"/>
      <c r="B296" s="170"/>
      <c r="C296" s="214" t="s">
        <v>373</v>
      </c>
      <c r="D296" s="214" t="s">
        <v>258</v>
      </c>
      <c r="E296" s="215" t="s">
        <v>328</v>
      </c>
      <c r="F296" s="216" t="s">
        <v>329</v>
      </c>
      <c r="G296" s="217" t="s">
        <v>144</v>
      </c>
      <c r="H296" s="218">
        <v>49.634</v>
      </c>
      <c r="I296" s="219"/>
      <c r="J296" s="220">
        <f>ROUND(I296*H296,2)</f>
        <v>0</v>
      </c>
      <c r="K296" s="216" t="s">
        <v>131</v>
      </c>
      <c r="L296" s="221"/>
      <c r="M296" s="222" t="s">
        <v>1</v>
      </c>
      <c r="N296" s="223" t="s">
        <v>43</v>
      </c>
      <c r="O296" s="76"/>
      <c r="P296" s="180">
        <f>O296*H296</f>
        <v>0</v>
      </c>
      <c r="Q296" s="180">
        <v>0.02044</v>
      </c>
      <c r="R296" s="180">
        <f>Q296*H296</f>
        <v>1.01451896</v>
      </c>
      <c r="S296" s="180">
        <v>0</v>
      </c>
      <c r="T296" s="181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82" t="s">
        <v>170</v>
      </c>
      <c r="AT296" s="182" t="s">
        <v>258</v>
      </c>
      <c r="AU296" s="182" t="s">
        <v>88</v>
      </c>
      <c r="AY296" s="18" t="s">
        <v>125</v>
      </c>
      <c r="BE296" s="183">
        <f>IF(N296="základní",J296,0)</f>
        <v>0</v>
      </c>
      <c r="BF296" s="183">
        <f>IF(N296="snížená",J296,0)</f>
        <v>0</v>
      </c>
      <c r="BG296" s="183">
        <f>IF(N296="zákl. přenesená",J296,0)</f>
        <v>0</v>
      </c>
      <c r="BH296" s="183">
        <f>IF(N296="sníž. přenesená",J296,0)</f>
        <v>0</v>
      </c>
      <c r="BI296" s="183">
        <f>IF(N296="nulová",J296,0)</f>
        <v>0</v>
      </c>
      <c r="BJ296" s="18" t="s">
        <v>86</v>
      </c>
      <c r="BK296" s="183">
        <f>ROUND(I296*H296,2)</f>
        <v>0</v>
      </c>
      <c r="BL296" s="18" t="s">
        <v>132</v>
      </c>
      <c r="BM296" s="182" t="s">
        <v>653</v>
      </c>
    </row>
    <row r="297" s="13" customFormat="1">
      <c r="A297" s="13"/>
      <c r="B297" s="189"/>
      <c r="C297" s="13"/>
      <c r="D297" s="190" t="s">
        <v>147</v>
      </c>
      <c r="E297" s="13"/>
      <c r="F297" s="192" t="s">
        <v>654</v>
      </c>
      <c r="G297" s="13"/>
      <c r="H297" s="193">
        <v>49.634</v>
      </c>
      <c r="I297" s="194"/>
      <c r="J297" s="13"/>
      <c r="K297" s="13"/>
      <c r="L297" s="189"/>
      <c r="M297" s="195"/>
      <c r="N297" s="196"/>
      <c r="O297" s="196"/>
      <c r="P297" s="196"/>
      <c r="Q297" s="196"/>
      <c r="R297" s="196"/>
      <c r="S297" s="196"/>
      <c r="T297" s="19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91" t="s">
        <v>147</v>
      </c>
      <c r="AU297" s="191" t="s">
        <v>88</v>
      </c>
      <c r="AV297" s="13" t="s">
        <v>88</v>
      </c>
      <c r="AW297" s="13" t="s">
        <v>3</v>
      </c>
      <c r="AX297" s="13" t="s">
        <v>86</v>
      </c>
      <c r="AY297" s="191" t="s">
        <v>125</v>
      </c>
    </row>
    <row r="298" s="2" customFormat="1" ht="24.15" customHeight="1">
      <c r="A298" s="37"/>
      <c r="B298" s="170"/>
      <c r="C298" s="171" t="s">
        <v>378</v>
      </c>
      <c r="D298" s="171" t="s">
        <v>127</v>
      </c>
      <c r="E298" s="172" t="s">
        <v>655</v>
      </c>
      <c r="F298" s="173" t="s">
        <v>656</v>
      </c>
      <c r="G298" s="174" t="s">
        <v>144</v>
      </c>
      <c r="H298" s="175">
        <v>1.3</v>
      </c>
      <c r="I298" s="176"/>
      <c r="J298" s="177">
        <f>ROUND(I298*H298,2)</f>
        <v>0</v>
      </c>
      <c r="K298" s="173" t="s">
        <v>131</v>
      </c>
      <c r="L298" s="38"/>
      <c r="M298" s="178" t="s">
        <v>1</v>
      </c>
      <c r="N298" s="179" t="s">
        <v>43</v>
      </c>
      <c r="O298" s="76"/>
      <c r="P298" s="180">
        <f>O298*H298</f>
        <v>0</v>
      </c>
      <c r="Q298" s="180">
        <v>0</v>
      </c>
      <c r="R298" s="180">
        <f>Q298*H298</f>
        <v>0</v>
      </c>
      <c r="S298" s="180">
        <v>0.029999999999999999</v>
      </c>
      <c r="T298" s="181">
        <f>S298*H298</f>
        <v>0.039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82" t="s">
        <v>132</v>
      </c>
      <c r="AT298" s="182" t="s">
        <v>127</v>
      </c>
      <c r="AU298" s="182" t="s">
        <v>88</v>
      </c>
      <c r="AY298" s="18" t="s">
        <v>125</v>
      </c>
      <c r="BE298" s="183">
        <f>IF(N298="základní",J298,0)</f>
        <v>0</v>
      </c>
      <c r="BF298" s="183">
        <f>IF(N298="snížená",J298,0)</f>
        <v>0</v>
      </c>
      <c r="BG298" s="183">
        <f>IF(N298="zákl. přenesená",J298,0)</f>
        <v>0</v>
      </c>
      <c r="BH298" s="183">
        <f>IF(N298="sníž. přenesená",J298,0)</f>
        <v>0</v>
      </c>
      <c r="BI298" s="183">
        <f>IF(N298="nulová",J298,0)</f>
        <v>0</v>
      </c>
      <c r="BJ298" s="18" t="s">
        <v>86</v>
      </c>
      <c r="BK298" s="183">
        <f>ROUND(I298*H298,2)</f>
        <v>0</v>
      </c>
      <c r="BL298" s="18" t="s">
        <v>132</v>
      </c>
      <c r="BM298" s="182" t="s">
        <v>657</v>
      </c>
    </row>
    <row r="299" s="2" customFormat="1">
      <c r="A299" s="37"/>
      <c r="B299" s="38"/>
      <c r="C299" s="37"/>
      <c r="D299" s="184" t="s">
        <v>134</v>
      </c>
      <c r="E299" s="37"/>
      <c r="F299" s="185" t="s">
        <v>658</v>
      </c>
      <c r="G299" s="37"/>
      <c r="H299" s="37"/>
      <c r="I299" s="186"/>
      <c r="J299" s="37"/>
      <c r="K299" s="37"/>
      <c r="L299" s="38"/>
      <c r="M299" s="187"/>
      <c r="N299" s="188"/>
      <c r="O299" s="76"/>
      <c r="P299" s="76"/>
      <c r="Q299" s="76"/>
      <c r="R299" s="76"/>
      <c r="S299" s="76"/>
      <c r="T299" s="7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18" t="s">
        <v>134</v>
      </c>
      <c r="AU299" s="18" t="s">
        <v>88</v>
      </c>
    </row>
    <row r="300" s="13" customFormat="1">
      <c r="A300" s="13"/>
      <c r="B300" s="189"/>
      <c r="C300" s="13"/>
      <c r="D300" s="190" t="s">
        <v>147</v>
      </c>
      <c r="E300" s="191" t="s">
        <v>1</v>
      </c>
      <c r="F300" s="192" t="s">
        <v>659</v>
      </c>
      <c r="G300" s="13"/>
      <c r="H300" s="193">
        <v>1.3</v>
      </c>
      <c r="I300" s="194"/>
      <c r="J300" s="13"/>
      <c r="K300" s="13"/>
      <c r="L300" s="189"/>
      <c r="M300" s="195"/>
      <c r="N300" s="196"/>
      <c r="O300" s="196"/>
      <c r="P300" s="196"/>
      <c r="Q300" s="196"/>
      <c r="R300" s="196"/>
      <c r="S300" s="196"/>
      <c r="T300" s="19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91" t="s">
        <v>147</v>
      </c>
      <c r="AU300" s="191" t="s">
        <v>88</v>
      </c>
      <c r="AV300" s="13" t="s">
        <v>88</v>
      </c>
      <c r="AW300" s="13" t="s">
        <v>33</v>
      </c>
      <c r="AX300" s="13" t="s">
        <v>86</v>
      </c>
      <c r="AY300" s="191" t="s">
        <v>125</v>
      </c>
    </row>
    <row r="301" s="2" customFormat="1" ht="33" customHeight="1">
      <c r="A301" s="37"/>
      <c r="B301" s="170"/>
      <c r="C301" s="171" t="s">
        <v>382</v>
      </c>
      <c r="D301" s="171" t="s">
        <v>127</v>
      </c>
      <c r="E301" s="172" t="s">
        <v>660</v>
      </c>
      <c r="F301" s="173" t="s">
        <v>661</v>
      </c>
      <c r="G301" s="174" t="s">
        <v>281</v>
      </c>
      <c r="H301" s="175">
        <v>2</v>
      </c>
      <c r="I301" s="176"/>
      <c r="J301" s="177">
        <f>ROUND(I301*H301,2)</f>
        <v>0</v>
      </c>
      <c r="K301" s="173" t="s">
        <v>131</v>
      </c>
      <c r="L301" s="38"/>
      <c r="M301" s="178" t="s">
        <v>1</v>
      </c>
      <c r="N301" s="179" t="s">
        <v>43</v>
      </c>
      <c r="O301" s="76"/>
      <c r="P301" s="180">
        <f>O301*H301</f>
        <v>0</v>
      </c>
      <c r="Q301" s="180">
        <v>0</v>
      </c>
      <c r="R301" s="180">
        <f>Q301*H301</f>
        <v>0</v>
      </c>
      <c r="S301" s="180">
        <v>0</v>
      </c>
      <c r="T301" s="181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2" t="s">
        <v>132</v>
      </c>
      <c r="AT301" s="182" t="s">
        <v>127</v>
      </c>
      <c r="AU301" s="182" t="s">
        <v>88</v>
      </c>
      <c r="AY301" s="18" t="s">
        <v>125</v>
      </c>
      <c r="BE301" s="183">
        <f>IF(N301="základní",J301,0)</f>
        <v>0</v>
      </c>
      <c r="BF301" s="183">
        <f>IF(N301="snížená",J301,0)</f>
        <v>0</v>
      </c>
      <c r="BG301" s="183">
        <f>IF(N301="zákl. přenesená",J301,0)</f>
        <v>0</v>
      </c>
      <c r="BH301" s="183">
        <f>IF(N301="sníž. přenesená",J301,0)</f>
        <v>0</v>
      </c>
      <c r="BI301" s="183">
        <f>IF(N301="nulová",J301,0)</f>
        <v>0</v>
      </c>
      <c r="BJ301" s="18" t="s">
        <v>86</v>
      </c>
      <c r="BK301" s="183">
        <f>ROUND(I301*H301,2)</f>
        <v>0</v>
      </c>
      <c r="BL301" s="18" t="s">
        <v>132</v>
      </c>
      <c r="BM301" s="182" t="s">
        <v>662</v>
      </c>
    </row>
    <row r="302" s="2" customFormat="1">
      <c r="A302" s="37"/>
      <c r="B302" s="38"/>
      <c r="C302" s="37"/>
      <c r="D302" s="184" t="s">
        <v>134</v>
      </c>
      <c r="E302" s="37"/>
      <c r="F302" s="185" t="s">
        <v>663</v>
      </c>
      <c r="G302" s="37"/>
      <c r="H302" s="37"/>
      <c r="I302" s="186"/>
      <c r="J302" s="37"/>
      <c r="K302" s="37"/>
      <c r="L302" s="38"/>
      <c r="M302" s="187"/>
      <c r="N302" s="188"/>
      <c r="O302" s="76"/>
      <c r="P302" s="76"/>
      <c r="Q302" s="76"/>
      <c r="R302" s="76"/>
      <c r="S302" s="76"/>
      <c r="T302" s="7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18" t="s">
        <v>134</v>
      </c>
      <c r="AU302" s="18" t="s">
        <v>88</v>
      </c>
    </row>
    <row r="303" s="2" customFormat="1" ht="21.75" customHeight="1">
      <c r="A303" s="37"/>
      <c r="B303" s="170"/>
      <c r="C303" s="214" t="s">
        <v>387</v>
      </c>
      <c r="D303" s="214" t="s">
        <v>258</v>
      </c>
      <c r="E303" s="215" t="s">
        <v>664</v>
      </c>
      <c r="F303" s="216" t="s">
        <v>665</v>
      </c>
      <c r="G303" s="217" t="s">
        <v>281</v>
      </c>
      <c r="H303" s="218">
        <v>2</v>
      </c>
      <c r="I303" s="219"/>
      <c r="J303" s="220">
        <f>ROUND(I303*H303,2)</f>
        <v>0</v>
      </c>
      <c r="K303" s="216" t="s">
        <v>131</v>
      </c>
      <c r="L303" s="221"/>
      <c r="M303" s="222" t="s">
        <v>1</v>
      </c>
      <c r="N303" s="223" t="s">
        <v>43</v>
      </c>
      <c r="O303" s="76"/>
      <c r="P303" s="180">
        <f>O303*H303</f>
        <v>0</v>
      </c>
      <c r="Q303" s="180">
        <v>0.00069999999999999999</v>
      </c>
      <c r="R303" s="180">
        <f>Q303*H303</f>
        <v>0.0014</v>
      </c>
      <c r="S303" s="180">
        <v>0</v>
      </c>
      <c r="T303" s="181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82" t="s">
        <v>170</v>
      </c>
      <c r="AT303" s="182" t="s">
        <v>258</v>
      </c>
      <c r="AU303" s="182" t="s">
        <v>88</v>
      </c>
      <c r="AY303" s="18" t="s">
        <v>125</v>
      </c>
      <c r="BE303" s="183">
        <f>IF(N303="základní",J303,0)</f>
        <v>0</v>
      </c>
      <c r="BF303" s="183">
        <f>IF(N303="snížená",J303,0)</f>
        <v>0</v>
      </c>
      <c r="BG303" s="183">
        <f>IF(N303="zákl. přenesená",J303,0)</f>
        <v>0</v>
      </c>
      <c r="BH303" s="183">
        <f>IF(N303="sníž. přenesená",J303,0)</f>
        <v>0</v>
      </c>
      <c r="BI303" s="183">
        <f>IF(N303="nulová",J303,0)</f>
        <v>0</v>
      </c>
      <c r="BJ303" s="18" t="s">
        <v>86</v>
      </c>
      <c r="BK303" s="183">
        <f>ROUND(I303*H303,2)</f>
        <v>0</v>
      </c>
      <c r="BL303" s="18" t="s">
        <v>132</v>
      </c>
      <c r="BM303" s="182" t="s">
        <v>666</v>
      </c>
    </row>
    <row r="304" s="2" customFormat="1" ht="33" customHeight="1">
      <c r="A304" s="37"/>
      <c r="B304" s="170"/>
      <c r="C304" s="171" t="s">
        <v>391</v>
      </c>
      <c r="D304" s="171" t="s">
        <v>127</v>
      </c>
      <c r="E304" s="172" t="s">
        <v>667</v>
      </c>
      <c r="F304" s="173" t="s">
        <v>668</v>
      </c>
      <c r="G304" s="174" t="s">
        <v>281</v>
      </c>
      <c r="H304" s="175">
        <v>2</v>
      </c>
      <c r="I304" s="176"/>
      <c r="J304" s="177">
        <f>ROUND(I304*H304,2)</f>
        <v>0</v>
      </c>
      <c r="K304" s="173" t="s">
        <v>131</v>
      </c>
      <c r="L304" s="38"/>
      <c r="M304" s="178" t="s">
        <v>1</v>
      </c>
      <c r="N304" s="179" t="s">
        <v>43</v>
      </c>
      <c r="O304" s="76"/>
      <c r="P304" s="180">
        <f>O304*H304</f>
        <v>0</v>
      </c>
      <c r="Q304" s="180">
        <v>0</v>
      </c>
      <c r="R304" s="180">
        <f>Q304*H304</f>
        <v>0</v>
      </c>
      <c r="S304" s="180">
        <v>0</v>
      </c>
      <c r="T304" s="181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82" t="s">
        <v>132</v>
      </c>
      <c r="AT304" s="182" t="s">
        <v>127</v>
      </c>
      <c r="AU304" s="182" t="s">
        <v>88</v>
      </c>
      <c r="AY304" s="18" t="s">
        <v>125</v>
      </c>
      <c r="BE304" s="183">
        <f>IF(N304="základní",J304,0)</f>
        <v>0</v>
      </c>
      <c r="BF304" s="183">
        <f>IF(N304="snížená",J304,0)</f>
        <v>0</v>
      </c>
      <c r="BG304" s="183">
        <f>IF(N304="zákl. přenesená",J304,0)</f>
        <v>0</v>
      </c>
      <c r="BH304" s="183">
        <f>IF(N304="sníž. přenesená",J304,0)</f>
        <v>0</v>
      </c>
      <c r="BI304" s="183">
        <f>IF(N304="nulová",J304,0)</f>
        <v>0</v>
      </c>
      <c r="BJ304" s="18" t="s">
        <v>86</v>
      </c>
      <c r="BK304" s="183">
        <f>ROUND(I304*H304,2)</f>
        <v>0</v>
      </c>
      <c r="BL304" s="18" t="s">
        <v>132</v>
      </c>
      <c r="BM304" s="182" t="s">
        <v>669</v>
      </c>
    </row>
    <row r="305" s="2" customFormat="1">
      <c r="A305" s="37"/>
      <c r="B305" s="38"/>
      <c r="C305" s="37"/>
      <c r="D305" s="184" t="s">
        <v>134</v>
      </c>
      <c r="E305" s="37"/>
      <c r="F305" s="185" t="s">
        <v>670</v>
      </c>
      <c r="G305" s="37"/>
      <c r="H305" s="37"/>
      <c r="I305" s="186"/>
      <c r="J305" s="37"/>
      <c r="K305" s="37"/>
      <c r="L305" s="38"/>
      <c r="M305" s="187"/>
      <c r="N305" s="188"/>
      <c r="O305" s="76"/>
      <c r="P305" s="76"/>
      <c r="Q305" s="76"/>
      <c r="R305" s="76"/>
      <c r="S305" s="76"/>
      <c r="T305" s="7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18" t="s">
        <v>134</v>
      </c>
      <c r="AU305" s="18" t="s">
        <v>88</v>
      </c>
    </row>
    <row r="306" s="2" customFormat="1" ht="16.5" customHeight="1">
      <c r="A306" s="37"/>
      <c r="B306" s="170"/>
      <c r="C306" s="214" t="s">
        <v>396</v>
      </c>
      <c r="D306" s="214" t="s">
        <v>258</v>
      </c>
      <c r="E306" s="215" t="s">
        <v>671</v>
      </c>
      <c r="F306" s="216" t="s">
        <v>672</v>
      </c>
      <c r="G306" s="217" t="s">
        <v>281</v>
      </c>
      <c r="H306" s="218">
        <v>2</v>
      </c>
      <c r="I306" s="219"/>
      <c r="J306" s="220">
        <f>ROUND(I306*H306,2)</f>
        <v>0</v>
      </c>
      <c r="K306" s="216" t="s">
        <v>131</v>
      </c>
      <c r="L306" s="221"/>
      <c r="M306" s="222" t="s">
        <v>1</v>
      </c>
      <c r="N306" s="223" t="s">
        <v>43</v>
      </c>
      <c r="O306" s="76"/>
      <c r="P306" s="180">
        <f>O306*H306</f>
        <v>0</v>
      </c>
      <c r="Q306" s="180">
        <v>0.00050000000000000001</v>
      </c>
      <c r="R306" s="180">
        <f>Q306*H306</f>
        <v>0.001</v>
      </c>
      <c r="S306" s="180">
        <v>0</v>
      </c>
      <c r="T306" s="181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182" t="s">
        <v>170</v>
      </c>
      <c r="AT306" s="182" t="s">
        <v>258</v>
      </c>
      <c r="AU306" s="182" t="s">
        <v>88</v>
      </c>
      <c r="AY306" s="18" t="s">
        <v>125</v>
      </c>
      <c r="BE306" s="183">
        <f>IF(N306="základní",J306,0)</f>
        <v>0</v>
      </c>
      <c r="BF306" s="183">
        <f>IF(N306="snížená",J306,0)</f>
        <v>0</v>
      </c>
      <c r="BG306" s="183">
        <f>IF(N306="zákl. přenesená",J306,0)</f>
        <v>0</v>
      </c>
      <c r="BH306" s="183">
        <f>IF(N306="sníž. přenesená",J306,0)</f>
        <v>0</v>
      </c>
      <c r="BI306" s="183">
        <f>IF(N306="nulová",J306,0)</f>
        <v>0</v>
      </c>
      <c r="BJ306" s="18" t="s">
        <v>86</v>
      </c>
      <c r="BK306" s="183">
        <f>ROUND(I306*H306,2)</f>
        <v>0</v>
      </c>
      <c r="BL306" s="18" t="s">
        <v>132</v>
      </c>
      <c r="BM306" s="182" t="s">
        <v>673</v>
      </c>
    </row>
    <row r="307" s="2" customFormat="1" ht="33" customHeight="1">
      <c r="A307" s="37"/>
      <c r="B307" s="170"/>
      <c r="C307" s="171" t="s">
        <v>400</v>
      </c>
      <c r="D307" s="171" t="s">
        <v>127</v>
      </c>
      <c r="E307" s="172" t="s">
        <v>333</v>
      </c>
      <c r="F307" s="173" t="s">
        <v>334</v>
      </c>
      <c r="G307" s="174" t="s">
        <v>281</v>
      </c>
      <c r="H307" s="175">
        <v>6</v>
      </c>
      <c r="I307" s="176"/>
      <c r="J307" s="177">
        <f>ROUND(I307*H307,2)</f>
        <v>0</v>
      </c>
      <c r="K307" s="173" t="s">
        <v>131</v>
      </c>
      <c r="L307" s="38"/>
      <c r="M307" s="178" t="s">
        <v>1</v>
      </c>
      <c r="N307" s="179" t="s">
        <v>43</v>
      </c>
      <c r="O307" s="76"/>
      <c r="P307" s="180">
        <f>O307*H307</f>
        <v>0</v>
      </c>
      <c r="Q307" s="180">
        <v>0</v>
      </c>
      <c r="R307" s="180">
        <f>Q307*H307</f>
        <v>0</v>
      </c>
      <c r="S307" s="180">
        <v>0</v>
      </c>
      <c r="T307" s="181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82" t="s">
        <v>132</v>
      </c>
      <c r="AT307" s="182" t="s">
        <v>127</v>
      </c>
      <c r="AU307" s="182" t="s">
        <v>88</v>
      </c>
      <c r="AY307" s="18" t="s">
        <v>125</v>
      </c>
      <c r="BE307" s="183">
        <f>IF(N307="základní",J307,0)</f>
        <v>0</v>
      </c>
      <c r="BF307" s="183">
        <f>IF(N307="snížená",J307,0)</f>
        <v>0</v>
      </c>
      <c r="BG307" s="183">
        <f>IF(N307="zákl. přenesená",J307,0)</f>
        <v>0</v>
      </c>
      <c r="BH307" s="183">
        <f>IF(N307="sníž. přenesená",J307,0)</f>
        <v>0</v>
      </c>
      <c r="BI307" s="183">
        <f>IF(N307="nulová",J307,0)</f>
        <v>0</v>
      </c>
      <c r="BJ307" s="18" t="s">
        <v>86</v>
      </c>
      <c r="BK307" s="183">
        <f>ROUND(I307*H307,2)</f>
        <v>0</v>
      </c>
      <c r="BL307" s="18" t="s">
        <v>132</v>
      </c>
      <c r="BM307" s="182" t="s">
        <v>674</v>
      </c>
    </row>
    <row r="308" s="2" customFormat="1">
      <c r="A308" s="37"/>
      <c r="B308" s="38"/>
      <c r="C308" s="37"/>
      <c r="D308" s="184" t="s">
        <v>134</v>
      </c>
      <c r="E308" s="37"/>
      <c r="F308" s="185" t="s">
        <v>336</v>
      </c>
      <c r="G308" s="37"/>
      <c r="H308" s="37"/>
      <c r="I308" s="186"/>
      <c r="J308" s="37"/>
      <c r="K308" s="37"/>
      <c r="L308" s="38"/>
      <c r="M308" s="187"/>
      <c r="N308" s="188"/>
      <c r="O308" s="76"/>
      <c r="P308" s="76"/>
      <c r="Q308" s="76"/>
      <c r="R308" s="76"/>
      <c r="S308" s="76"/>
      <c r="T308" s="7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18" t="s">
        <v>134</v>
      </c>
      <c r="AU308" s="18" t="s">
        <v>88</v>
      </c>
    </row>
    <row r="309" s="2" customFormat="1" ht="16.5" customHeight="1">
      <c r="A309" s="37"/>
      <c r="B309" s="170"/>
      <c r="C309" s="214" t="s">
        <v>405</v>
      </c>
      <c r="D309" s="214" t="s">
        <v>258</v>
      </c>
      <c r="E309" s="215" t="s">
        <v>338</v>
      </c>
      <c r="F309" s="216" t="s">
        <v>339</v>
      </c>
      <c r="G309" s="217" t="s">
        <v>281</v>
      </c>
      <c r="H309" s="218">
        <v>6</v>
      </c>
      <c r="I309" s="219"/>
      <c r="J309" s="220">
        <f>ROUND(I309*H309,2)</f>
        <v>0</v>
      </c>
      <c r="K309" s="216" t="s">
        <v>131</v>
      </c>
      <c r="L309" s="221"/>
      <c r="M309" s="222" t="s">
        <v>1</v>
      </c>
      <c r="N309" s="223" t="s">
        <v>43</v>
      </c>
      <c r="O309" s="76"/>
      <c r="P309" s="180">
        <f>O309*H309</f>
        <v>0</v>
      </c>
      <c r="Q309" s="180">
        <v>0.0011000000000000001</v>
      </c>
      <c r="R309" s="180">
        <f>Q309*H309</f>
        <v>0.0066</v>
      </c>
      <c r="S309" s="180">
        <v>0</v>
      </c>
      <c r="T309" s="181">
        <f>S309*H309</f>
        <v>0</v>
      </c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R309" s="182" t="s">
        <v>170</v>
      </c>
      <c r="AT309" s="182" t="s">
        <v>258</v>
      </c>
      <c r="AU309" s="182" t="s">
        <v>88</v>
      </c>
      <c r="AY309" s="18" t="s">
        <v>125</v>
      </c>
      <c r="BE309" s="183">
        <f>IF(N309="základní",J309,0)</f>
        <v>0</v>
      </c>
      <c r="BF309" s="183">
        <f>IF(N309="snížená",J309,0)</f>
        <v>0</v>
      </c>
      <c r="BG309" s="183">
        <f>IF(N309="zákl. přenesená",J309,0)</f>
        <v>0</v>
      </c>
      <c r="BH309" s="183">
        <f>IF(N309="sníž. přenesená",J309,0)</f>
        <v>0</v>
      </c>
      <c r="BI309" s="183">
        <f>IF(N309="nulová",J309,0)</f>
        <v>0</v>
      </c>
      <c r="BJ309" s="18" t="s">
        <v>86</v>
      </c>
      <c r="BK309" s="183">
        <f>ROUND(I309*H309,2)</f>
        <v>0</v>
      </c>
      <c r="BL309" s="18" t="s">
        <v>132</v>
      </c>
      <c r="BM309" s="182" t="s">
        <v>675</v>
      </c>
    </row>
    <row r="310" s="2" customFormat="1" ht="24.15" customHeight="1">
      <c r="A310" s="37"/>
      <c r="B310" s="170"/>
      <c r="C310" s="171" t="s">
        <v>409</v>
      </c>
      <c r="D310" s="171" t="s">
        <v>127</v>
      </c>
      <c r="E310" s="172" t="s">
        <v>676</v>
      </c>
      <c r="F310" s="173" t="s">
        <v>677</v>
      </c>
      <c r="G310" s="174" t="s">
        <v>183</v>
      </c>
      <c r="H310" s="175">
        <v>0.17499999999999999</v>
      </c>
      <c r="I310" s="176"/>
      <c r="J310" s="177">
        <f>ROUND(I310*H310,2)</f>
        <v>0</v>
      </c>
      <c r="K310" s="173" t="s">
        <v>131</v>
      </c>
      <c r="L310" s="38"/>
      <c r="M310" s="178" t="s">
        <v>1</v>
      </c>
      <c r="N310" s="179" t="s">
        <v>43</v>
      </c>
      <c r="O310" s="76"/>
      <c r="P310" s="180">
        <f>O310*H310</f>
        <v>0</v>
      </c>
      <c r="Q310" s="180">
        <v>0</v>
      </c>
      <c r="R310" s="180">
        <f>Q310*H310</f>
        <v>0</v>
      </c>
      <c r="S310" s="180">
        <v>1.9199999999999999</v>
      </c>
      <c r="T310" s="181">
        <f>S310*H310</f>
        <v>0.33599999999999997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82" t="s">
        <v>132</v>
      </c>
      <c r="AT310" s="182" t="s">
        <v>127</v>
      </c>
      <c r="AU310" s="182" t="s">
        <v>88</v>
      </c>
      <c r="AY310" s="18" t="s">
        <v>125</v>
      </c>
      <c r="BE310" s="183">
        <f>IF(N310="základní",J310,0)</f>
        <v>0</v>
      </c>
      <c r="BF310" s="183">
        <f>IF(N310="snížená",J310,0)</f>
        <v>0</v>
      </c>
      <c r="BG310" s="183">
        <f>IF(N310="zákl. přenesená",J310,0)</f>
        <v>0</v>
      </c>
      <c r="BH310" s="183">
        <f>IF(N310="sníž. přenesená",J310,0)</f>
        <v>0</v>
      </c>
      <c r="BI310" s="183">
        <f>IF(N310="nulová",J310,0)</f>
        <v>0</v>
      </c>
      <c r="BJ310" s="18" t="s">
        <v>86</v>
      </c>
      <c r="BK310" s="183">
        <f>ROUND(I310*H310,2)</f>
        <v>0</v>
      </c>
      <c r="BL310" s="18" t="s">
        <v>132</v>
      </c>
      <c r="BM310" s="182" t="s">
        <v>678</v>
      </c>
    </row>
    <row r="311" s="2" customFormat="1">
      <c r="A311" s="37"/>
      <c r="B311" s="38"/>
      <c r="C311" s="37"/>
      <c r="D311" s="184" t="s">
        <v>134</v>
      </c>
      <c r="E311" s="37"/>
      <c r="F311" s="185" t="s">
        <v>679</v>
      </c>
      <c r="G311" s="37"/>
      <c r="H311" s="37"/>
      <c r="I311" s="186"/>
      <c r="J311" s="37"/>
      <c r="K311" s="37"/>
      <c r="L311" s="38"/>
      <c r="M311" s="187"/>
      <c r="N311" s="188"/>
      <c r="O311" s="76"/>
      <c r="P311" s="76"/>
      <c r="Q311" s="76"/>
      <c r="R311" s="76"/>
      <c r="S311" s="76"/>
      <c r="T311" s="7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18" t="s">
        <v>134</v>
      </c>
      <c r="AU311" s="18" t="s">
        <v>88</v>
      </c>
    </row>
    <row r="312" s="13" customFormat="1">
      <c r="A312" s="13"/>
      <c r="B312" s="189"/>
      <c r="C312" s="13"/>
      <c r="D312" s="190" t="s">
        <v>147</v>
      </c>
      <c r="E312" s="191" t="s">
        <v>1</v>
      </c>
      <c r="F312" s="192" t="s">
        <v>598</v>
      </c>
      <c r="G312" s="13"/>
      <c r="H312" s="193">
        <v>0.17499999999999999</v>
      </c>
      <c r="I312" s="194"/>
      <c r="J312" s="13"/>
      <c r="K312" s="13"/>
      <c r="L312" s="189"/>
      <c r="M312" s="195"/>
      <c r="N312" s="196"/>
      <c r="O312" s="196"/>
      <c r="P312" s="196"/>
      <c r="Q312" s="196"/>
      <c r="R312" s="196"/>
      <c r="S312" s="196"/>
      <c r="T312" s="19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91" t="s">
        <v>147</v>
      </c>
      <c r="AU312" s="191" t="s">
        <v>88</v>
      </c>
      <c r="AV312" s="13" t="s">
        <v>88</v>
      </c>
      <c r="AW312" s="13" t="s">
        <v>33</v>
      </c>
      <c r="AX312" s="13" t="s">
        <v>86</v>
      </c>
      <c r="AY312" s="191" t="s">
        <v>125</v>
      </c>
    </row>
    <row r="313" s="2" customFormat="1" ht="24.15" customHeight="1">
      <c r="A313" s="37"/>
      <c r="B313" s="170"/>
      <c r="C313" s="171" t="s">
        <v>416</v>
      </c>
      <c r="D313" s="171" t="s">
        <v>127</v>
      </c>
      <c r="E313" s="172" t="s">
        <v>680</v>
      </c>
      <c r="F313" s="173" t="s">
        <v>681</v>
      </c>
      <c r="G313" s="174" t="s">
        <v>183</v>
      </c>
      <c r="H313" s="175">
        <v>1.9239999999999999</v>
      </c>
      <c r="I313" s="176"/>
      <c r="J313" s="177">
        <f>ROUND(I313*H313,2)</f>
        <v>0</v>
      </c>
      <c r="K313" s="173" t="s">
        <v>131</v>
      </c>
      <c r="L313" s="38"/>
      <c r="M313" s="178" t="s">
        <v>1</v>
      </c>
      <c r="N313" s="179" t="s">
        <v>43</v>
      </c>
      <c r="O313" s="76"/>
      <c r="P313" s="180">
        <f>O313*H313</f>
        <v>0</v>
      </c>
      <c r="Q313" s="180">
        <v>0</v>
      </c>
      <c r="R313" s="180">
        <f>Q313*H313</f>
        <v>0</v>
      </c>
      <c r="S313" s="180">
        <v>0.59999999999999998</v>
      </c>
      <c r="T313" s="181">
        <f>S313*H313</f>
        <v>1.1543999999999999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82" t="s">
        <v>132</v>
      </c>
      <c r="AT313" s="182" t="s">
        <v>127</v>
      </c>
      <c r="AU313" s="182" t="s">
        <v>88</v>
      </c>
      <c r="AY313" s="18" t="s">
        <v>125</v>
      </c>
      <c r="BE313" s="183">
        <f>IF(N313="základní",J313,0)</f>
        <v>0</v>
      </c>
      <c r="BF313" s="183">
        <f>IF(N313="snížená",J313,0)</f>
        <v>0</v>
      </c>
      <c r="BG313" s="183">
        <f>IF(N313="zákl. přenesená",J313,0)</f>
        <v>0</v>
      </c>
      <c r="BH313" s="183">
        <f>IF(N313="sníž. přenesená",J313,0)</f>
        <v>0</v>
      </c>
      <c r="BI313" s="183">
        <f>IF(N313="nulová",J313,0)</f>
        <v>0</v>
      </c>
      <c r="BJ313" s="18" t="s">
        <v>86</v>
      </c>
      <c r="BK313" s="183">
        <f>ROUND(I313*H313,2)</f>
        <v>0</v>
      </c>
      <c r="BL313" s="18" t="s">
        <v>132</v>
      </c>
      <c r="BM313" s="182" t="s">
        <v>682</v>
      </c>
    </row>
    <row r="314" s="2" customFormat="1">
      <c r="A314" s="37"/>
      <c r="B314" s="38"/>
      <c r="C314" s="37"/>
      <c r="D314" s="184" t="s">
        <v>134</v>
      </c>
      <c r="E314" s="37"/>
      <c r="F314" s="185" t="s">
        <v>683</v>
      </c>
      <c r="G314" s="37"/>
      <c r="H314" s="37"/>
      <c r="I314" s="186"/>
      <c r="J314" s="37"/>
      <c r="K314" s="37"/>
      <c r="L314" s="38"/>
      <c r="M314" s="187"/>
      <c r="N314" s="188"/>
      <c r="O314" s="76"/>
      <c r="P314" s="76"/>
      <c r="Q314" s="76"/>
      <c r="R314" s="76"/>
      <c r="S314" s="76"/>
      <c r="T314" s="7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18" t="s">
        <v>134</v>
      </c>
      <c r="AU314" s="18" t="s">
        <v>88</v>
      </c>
    </row>
    <row r="315" s="13" customFormat="1">
      <c r="A315" s="13"/>
      <c r="B315" s="189"/>
      <c r="C315" s="13"/>
      <c r="D315" s="190" t="s">
        <v>147</v>
      </c>
      <c r="E315" s="191" t="s">
        <v>1</v>
      </c>
      <c r="F315" s="192" t="s">
        <v>597</v>
      </c>
      <c r="G315" s="13"/>
      <c r="H315" s="193">
        <v>1.9239999999999999</v>
      </c>
      <c r="I315" s="194"/>
      <c r="J315" s="13"/>
      <c r="K315" s="13"/>
      <c r="L315" s="189"/>
      <c r="M315" s="195"/>
      <c r="N315" s="196"/>
      <c r="O315" s="196"/>
      <c r="P315" s="196"/>
      <c r="Q315" s="196"/>
      <c r="R315" s="196"/>
      <c r="S315" s="196"/>
      <c r="T315" s="19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91" t="s">
        <v>147</v>
      </c>
      <c r="AU315" s="191" t="s">
        <v>88</v>
      </c>
      <c r="AV315" s="13" t="s">
        <v>88</v>
      </c>
      <c r="AW315" s="13" t="s">
        <v>33</v>
      </c>
      <c r="AX315" s="13" t="s">
        <v>86</v>
      </c>
      <c r="AY315" s="191" t="s">
        <v>125</v>
      </c>
    </row>
    <row r="316" s="2" customFormat="1" ht="24.15" customHeight="1">
      <c r="A316" s="37"/>
      <c r="B316" s="170"/>
      <c r="C316" s="171" t="s">
        <v>421</v>
      </c>
      <c r="D316" s="171" t="s">
        <v>127</v>
      </c>
      <c r="E316" s="172" t="s">
        <v>684</v>
      </c>
      <c r="F316" s="173" t="s">
        <v>685</v>
      </c>
      <c r="G316" s="174" t="s">
        <v>281</v>
      </c>
      <c r="H316" s="175">
        <v>1</v>
      </c>
      <c r="I316" s="176"/>
      <c r="J316" s="177">
        <f>ROUND(I316*H316,2)</f>
        <v>0</v>
      </c>
      <c r="K316" s="173" t="s">
        <v>131</v>
      </c>
      <c r="L316" s="38"/>
      <c r="M316" s="178" t="s">
        <v>1</v>
      </c>
      <c r="N316" s="179" t="s">
        <v>43</v>
      </c>
      <c r="O316" s="76"/>
      <c r="P316" s="180">
        <f>O316*H316</f>
        <v>0</v>
      </c>
      <c r="Q316" s="180">
        <v>0.0045399999999999998</v>
      </c>
      <c r="R316" s="180">
        <f>Q316*H316</f>
        <v>0.0045399999999999998</v>
      </c>
      <c r="S316" s="180">
        <v>0</v>
      </c>
      <c r="T316" s="181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82" t="s">
        <v>132</v>
      </c>
      <c r="AT316" s="182" t="s">
        <v>127</v>
      </c>
      <c r="AU316" s="182" t="s">
        <v>88</v>
      </c>
      <c r="AY316" s="18" t="s">
        <v>125</v>
      </c>
      <c r="BE316" s="183">
        <f>IF(N316="základní",J316,0)</f>
        <v>0</v>
      </c>
      <c r="BF316" s="183">
        <f>IF(N316="snížená",J316,0)</f>
        <v>0</v>
      </c>
      <c r="BG316" s="183">
        <f>IF(N316="zákl. přenesená",J316,0)</f>
        <v>0</v>
      </c>
      <c r="BH316" s="183">
        <f>IF(N316="sníž. přenesená",J316,0)</f>
        <v>0</v>
      </c>
      <c r="BI316" s="183">
        <f>IF(N316="nulová",J316,0)</f>
        <v>0</v>
      </c>
      <c r="BJ316" s="18" t="s">
        <v>86</v>
      </c>
      <c r="BK316" s="183">
        <f>ROUND(I316*H316,2)</f>
        <v>0</v>
      </c>
      <c r="BL316" s="18" t="s">
        <v>132</v>
      </c>
      <c r="BM316" s="182" t="s">
        <v>686</v>
      </c>
    </row>
    <row r="317" s="2" customFormat="1">
      <c r="A317" s="37"/>
      <c r="B317" s="38"/>
      <c r="C317" s="37"/>
      <c r="D317" s="184" t="s">
        <v>134</v>
      </c>
      <c r="E317" s="37"/>
      <c r="F317" s="185" t="s">
        <v>687</v>
      </c>
      <c r="G317" s="37"/>
      <c r="H317" s="37"/>
      <c r="I317" s="186"/>
      <c r="J317" s="37"/>
      <c r="K317" s="37"/>
      <c r="L317" s="38"/>
      <c r="M317" s="187"/>
      <c r="N317" s="188"/>
      <c r="O317" s="76"/>
      <c r="P317" s="76"/>
      <c r="Q317" s="76"/>
      <c r="R317" s="76"/>
      <c r="S317" s="76"/>
      <c r="T317" s="7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18" t="s">
        <v>134</v>
      </c>
      <c r="AU317" s="18" t="s">
        <v>88</v>
      </c>
    </row>
    <row r="318" s="2" customFormat="1" ht="24.15" customHeight="1">
      <c r="A318" s="37"/>
      <c r="B318" s="170"/>
      <c r="C318" s="214" t="s">
        <v>427</v>
      </c>
      <c r="D318" s="214" t="s">
        <v>258</v>
      </c>
      <c r="E318" s="215" t="s">
        <v>688</v>
      </c>
      <c r="F318" s="216" t="s">
        <v>689</v>
      </c>
      <c r="G318" s="217" t="s">
        <v>281</v>
      </c>
      <c r="H318" s="218">
        <v>1</v>
      </c>
      <c r="I318" s="219"/>
      <c r="J318" s="220">
        <f>ROUND(I318*H318,2)</f>
        <v>0</v>
      </c>
      <c r="K318" s="216" t="s">
        <v>1</v>
      </c>
      <c r="L318" s="221"/>
      <c r="M318" s="222" t="s">
        <v>1</v>
      </c>
      <c r="N318" s="223" t="s">
        <v>43</v>
      </c>
      <c r="O318" s="76"/>
      <c r="P318" s="180">
        <f>O318*H318</f>
        <v>0</v>
      </c>
      <c r="Q318" s="180">
        <v>0.028000000000000001</v>
      </c>
      <c r="R318" s="180">
        <f>Q318*H318</f>
        <v>0.028000000000000001</v>
      </c>
      <c r="S318" s="180">
        <v>0</v>
      </c>
      <c r="T318" s="181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82" t="s">
        <v>170</v>
      </c>
      <c r="AT318" s="182" t="s">
        <v>258</v>
      </c>
      <c r="AU318" s="182" t="s">
        <v>88</v>
      </c>
      <c r="AY318" s="18" t="s">
        <v>125</v>
      </c>
      <c r="BE318" s="183">
        <f>IF(N318="základní",J318,0)</f>
        <v>0</v>
      </c>
      <c r="BF318" s="183">
        <f>IF(N318="snížená",J318,0)</f>
        <v>0</v>
      </c>
      <c r="BG318" s="183">
        <f>IF(N318="zákl. přenesená",J318,0)</f>
        <v>0</v>
      </c>
      <c r="BH318" s="183">
        <f>IF(N318="sníž. přenesená",J318,0)</f>
        <v>0</v>
      </c>
      <c r="BI318" s="183">
        <f>IF(N318="nulová",J318,0)</f>
        <v>0</v>
      </c>
      <c r="BJ318" s="18" t="s">
        <v>86</v>
      </c>
      <c r="BK318" s="183">
        <f>ROUND(I318*H318,2)</f>
        <v>0</v>
      </c>
      <c r="BL318" s="18" t="s">
        <v>132</v>
      </c>
      <c r="BM318" s="182" t="s">
        <v>690</v>
      </c>
    </row>
    <row r="319" s="2" customFormat="1" ht="21.75" customHeight="1">
      <c r="A319" s="37"/>
      <c r="B319" s="170"/>
      <c r="C319" s="171" t="s">
        <v>434</v>
      </c>
      <c r="D319" s="171" t="s">
        <v>127</v>
      </c>
      <c r="E319" s="172" t="s">
        <v>691</v>
      </c>
      <c r="F319" s="173" t="s">
        <v>692</v>
      </c>
      <c r="G319" s="174" t="s">
        <v>144</v>
      </c>
      <c r="H319" s="175">
        <v>6.0499999999999998</v>
      </c>
      <c r="I319" s="176"/>
      <c r="J319" s="177">
        <f>ROUND(I319*H319,2)</f>
        <v>0</v>
      </c>
      <c r="K319" s="173" t="s">
        <v>131</v>
      </c>
      <c r="L319" s="38"/>
      <c r="M319" s="178" t="s">
        <v>1</v>
      </c>
      <c r="N319" s="179" t="s">
        <v>43</v>
      </c>
      <c r="O319" s="76"/>
      <c r="P319" s="180">
        <f>O319*H319</f>
        <v>0</v>
      </c>
      <c r="Q319" s="180">
        <v>0</v>
      </c>
      <c r="R319" s="180">
        <f>Q319*H319</f>
        <v>0</v>
      </c>
      <c r="S319" s="180">
        <v>0</v>
      </c>
      <c r="T319" s="181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82" t="s">
        <v>132</v>
      </c>
      <c r="AT319" s="182" t="s">
        <v>127</v>
      </c>
      <c r="AU319" s="182" t="s">
        <v>88</v>
      </c>
      <c r="AY319" s="18" t="s">
        <v>125</v>
      </c>
      <c r="BE319" s="183">
        <f>IF(N319="základní",J319,0)</f>
        <v>0</v>
      </c>
      <c r="BF319" s="183">
        <f>IF(N319="snížená",J319,0)</f>
        <v>0</v>
      </c>
      <c r="BG319" s="183">
        <f>IF(N319="zákl. přenesená",J319,0)</f>
        <v>0</v>
      </c>
      <c r="BH319" s="183">
        <f>IF(N319="sníž. přenesená",J319,0)</f>
        <v>0</v>
      </c>
      <c r="BI319" s="183">
        <f>IF(N319="nulová",J319,0)</f>
        <v>0</v>
      </c>
      <c r="BJ319" s="18" t="s">
        <v>86</v>
      </c>
      <c r="BK319" s="183">
        <f>ROUND(I319*H319,2)</f>
        <v>0</v>
      </c>
      <c r="BL319" s="18" t="s">
        <v>132</v>
      </c>
      <c r="BM319" s="182" t="s">
        <v>693</v>
      </c>
    </row>
    <row r="320" s="2" customFormat="1">
      <c r="A320" s="37"/>
      <c r="B320" s="38"/>
      <c r="C320" s="37"/>
      <c r="D320" s="184" t="s">
        <v>134</v>
      </c>
      <c r="E320" s="37"/>
      <c r="F320" s="185" t="s">
        <v>694</v>
      </c>
      <c r="G320" s="37"/>
      <c r="H320" s="37"/>
      <c r="I320" s="186"/>
      <c r="J320" s="37"/>
      <c r="K320" s="37"/>
      <c r="L320" s="38"/>
      <c r="M320" s="187"/>
      <c r="N320" s="188"/>
      <c r="O320" s="76"/>
      <c r="P320" s="76"/>
      <c r="Q320" s="76"/>
      <c r="R320" s="76"/>
      <c r="S320" s="76"/>
      <c r="T320" s="7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18" t="s">
        <v>134</v>
      </c>
      <c r="AU320" s="18" t="s">
        <v>88</v>
      </c>
    </row>
    <row r="321" s="2" customFormat="1" ht="21.75" customHeight="1">
      <c r="A321" s="37"/>
      <c r="B321" s="170"/>
      <c r="C321" s="171" t="s">
        <v>443</v>
      </c>
      <c r="D321" s="171" t="s">
        <v>127</v>
      </c>
      <c r="E321" s="172" t="s">
        <v>342</v>
      </c>
      <c r="F321" s="173" t="s">
        <v>343</v>
      </c>
      <c r="G321" s="174" t="s">
        <v>144</v>
      </c>
      <c r="H321" s="175">
        <v>48.899999999999999</v>
      </c>
      <c r="I321" s="176"/>
      <c r="J321" s="177">
        <f>ROUND(I321*H321,2)</f>
        <v>0</v>
      </c>
      <c r="K321" s="173" t="s">
        <v>131</v>
      </c>
      <c r="L321" s="38"/>
      <c r="M321" s="178" t="s">
        <v>1</v>
      </c>
      <c r="N321" s="179" t="s">
        <v>43</v>
      </c>
      <c r="O321" s="76"/>
      <c r="P321" s="180">
        <f>O321*H321</f>
        <v>0</v>
      </c>
      <c r="Q321" s="180">
        <v>0</v>
      </c>
      <c r="R321" s="180">
        <f>Q321*H321</f>
        <v>0</v>
      </c>
      <c r="S321" s="180">
        <v>0</v>
      </c>
      <c r="T321" s="181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82" t="s">
        <v>132</v>
      </c>
      <c r="AT321" s="182" t="s">
        <v>127</v>
      </c>
      <c r="AU321" s="182" t="s">
        <v>88</v>
      </c>
      <c r="AY321" s="18" t="s">
        <v>125</v>
      </c>
      <c r="BE321" s="183">
        <f>IF(N321="základní",J321,0)</f>
        <v>0</v>
      </c>
      <c r="BF321" s="183">
        <f>IF(N321="snížená",J321,0)</f>
        <v>0</v>
      </c>
      <c r="BG321" s="183">
        <f>IF(N321="zákl. přenesená",J321,0)</f>
        <v>0</v>
      </c>
      <c r="BH321" s="183">
        <f>IF(N321="sníž. přenesená",J321,0)</f>
        <v>0</v>
      </c>
      <c r="BI321" s="183">
        <f>IF(N321="nulová",J321,0)</f>
        <v>0</v>
      </c>
      <c r="BJ321" s="18" t="s">
        <v>86</v>
      </c>
      <c r="BK321" s="183">
        <f>ROUND(I321*H321,2)</f>
        <v>0</v>
      </c>
      <c r="BL321" s="18" t="s">
        <v>132</v>
      </c>
      <c r="BM321" s="182" t="s">
        <v>695</v>
      </c>
    </row>
    <row r="322" s="2" customFormat="1">
      <c r="A322" s="37"/>
      <c r="B322" s="38"/>
      <c r="C322" s="37"/>
      <c r="D322" s="184" t="s">
        <v>134</v>
      </c>
      <c r="E322" s="37"/>
      <c r="F322" s="185" t="s">
        <v>345</v>
      </c>
      <c r="G322" s="37"/>
      <c r="H322" s="37"/>
      <c r="I322" s="186"/>
      <c r="J322" s="37"/>
      <c r="K322" s="37"/>
      <c r="L322" s="38"/>
      <c r="M322" s="187"/>
      <c r="N322" s="188"/>
      <c r="O322" s="76"/>
      <c r="P322" s="76"/>
      <c r="Q322" s="76"/>
      <c r="R322" s="76"/>
      <c r="S322" s="76"/>
      <c r="T322" s="7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18" t="s">
        <v>134</v>
      </c>
      <c r="AU322" s="18" t="s">
        <v>88</v>
      </c>
    </row>
    <row r="323" s="2" customFormat="1" ht="24.15" customHeight="1">
      <c r="A323" s="37"/>
      <c r="B323" s="170"/>
      <c r="C323" s="171" t="s">
        <v>450</v>
      </c>
      <c r="D323" s="171" t="s">
        <v>127</v>
      </c>
      <c r="E323" s="172" t="s">
        <v>347</v>
      </c>
      <c r="F323" s="173" t="s">
        <v>348</v>
      </c>
      <c r="G323" s="174" t="s">
        <v>281</v>
      </c>
      <c r="H323" s="175">
        <v>1</v>
      </c>
      <c r="I323" s="176"/>
      <c r="J323" s="177">
        <f>ROUND(I323*H323,2)</f>
        <v>0</v>
      </c>
      <c r="K323" s="173" t="s">
        <v>131</v>
      </c>
      <c r="L323" s="38"/>
      <c r="M323" s="178" t="s">
        <v>1</v>
      </c>
      <c r="N323" s="179" t="s">
        <v>43</v>
      </c>
      <c r="O323" s="76"/>
      <c r="P323" s="180">
        <f>O323*H323</f>
        <v>0</v>
      </c>
      <c r="Q323" s="180">
        <v>0.47094000000000003</v>
      </c>
      <c r="R323" s="180">
        <f>Q323*H323</f>
        <v>0.47094000000000003</v>
      </c>
      <c r="S323" s="180">
        <v>0</v>
      </c>
      <c r="T323" s="181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182" t="s">
        <v>132</v>
      </c>
      <c r="AT323" s="182" t="s">
        <v>127</v>
      </c>
      <c r="AU323" s="182" t="s">
        <v>88</v>
      </c>
      <c r="AY323" s="18" t="s">
        <v>125</v>
      </c>
      <c r="BE323" s="183">
        <f>IF(N323="základní",J323,0)</f>
        <v>0</v>
      </c>
      <c r="BF323" s="183">
        <f>IF(N323="snížená",J323,0)</f>
        <v>0</v>
      </c>
      <c r="BG323" s="183">
        <f>IF(N323="zákl. přenesená",J323,0)</f>
        <v>0</v>
      </c>
      <c r="BH323" s="183">
        <f>IF(N323="sníž. přenesená",J323,0)</f>
        <v>0</v>
      </c>
      <c r="BI323" s="183">
        <f>IF(N323="nulová",J323,0)</f>
        <v>0</v>
      </c>
      <c r="BJ323" s="18" t="s">
        <v>86</v>
      </c>
      <c r="BK323" s="183">
        <f>ROUND(I323*H323,2)</f>
        <v>0</v>
      </c>
      <c r="BL323" s="18" t="s">
        <v>132</v>
      </c>
      <c r="BM323" s="182" t="s">
        <v>696</v>
      </c>
    </row>
    <row r="324" s="2" customFormat="1">
      <c r="A324" s="37"/>
      <c r="B324" s="38"/>
      <c r="C324" s="37"/>
      <c r="D324" s="184" t="s">
        <v>134</v>
      </c>
      <c r="E324" s="37"/>
      <c r="F324" s="185" t="s">
        <v>350</v>
      </c>
      <c r="G324" s="37"/>
      <c r="H324" s="37"/>
      <c r="I324" s="186"/>
      <c r="J324" s="37"/>
      <c r="K324" s="37"/>
      <c r="L324" s="38"/>
      <c r="M324" s="187"/>
      <c r="N324" s="188"/>
      <c r="O324" s="76"/>
      <c r="P324" s="76"/>
      <c r="Q324" s="76"/>
      <c r="R324" s="76"/>
      <c r="S324" s="76"/>
      <c r="T324" s="7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18" t="s">
        <v>134</v>
      </c>
      <c r="AU324" s="18" t="s">
        <v>88</v>
      </c>
    </row>
    <row r="325" s="2" customFormat="1" ht="24.15" customHeight="1">
      <c r="A325" s="37"/>
      <c r="B325" s="170"/>
      <c r="C325" s="171" t="s">
        <v>455</v>
      </c>
      <c r="D325" s="171" t="s">
        <v>127</v>
      </c>
      <c r="E325" s="172" t="s">
        <v>352</v>
      </c>
      <c r="F325" s="173" t="s">
        <v>353</v>
      </c>
      <c r="G325" s="174" t="s">
        <v>281</v>
      </c>
      <c r="H325" s="175">
        <v>3</v>
      </c>
      <c r="I325" s="176"/>
      <c r="J325" s="177">
        <f>ROUND(I325*H325,2)</f>
        <v>0</v>
      </c>
      <c r="K325" s="173" t="s">
        <v>131</v>
      </c>
      <c r="L325" s="38"/>
      <c r="M325" s="178" t="s">
        <v>1</v>
      </c>
      <c r="N325" s="179" t="s">
        <v>43</v>
      </c>
      <c r="O325" s="76"/>
      <c r="P325" s="180">
        <f>O325*H325</f>
        <v>0</v>
      </c>
      <c r="Q325" s="180">
        <v>0.41948000000000002</v>
      </c>
      <c r="R325" s="180">
        <f>Q325*H325</f>
        <v>1.25844</v>
      </c>
      <c r="S325" s="180">
        <v>0</v>
      </c>
      <c r="T325" s="181">
        <f>S325*H325</f>
        <v>0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R325" s="182" t="s">
        <v>132</v>
      </c>
      <c r="AT325" s="182" t="s">
        <v>127</v>
      </c>
      <c r="AU325" s="182" t="s">
        <v>88</v>
      </c>
      <c r="AY325" s="18" t="s">
        <v>125</v>
      </c>
      <c r="BE325" s="183">
        <f>IF(N325="základní",J325,0)</f>
        <v>0</v>
      </c>
      <c r="BF325" s="183">
        <f>IF(N325="snížená",J325,0)</f>
        <v>0</v>
      </c>
      <c r="BG325" s="183">
        <f>IF(N325="zákl. přenesená",J325,0)</f>
        <v>0</v>
      </c>
      <c r="BH325" s="183">
        <f>IF(N325="sníž. přenesená",J325,0)</f>
        <v>0</v>
      </c>
      <c r="BI325" s="183">
        <f>IF(N325="nulová",J325,0)</f>
        <v>0</v>
      </c>
      <c r="BJ325" s="18" t="s">
        <v>86</v>
      </c>
      <c r="BK325" s="183">
        <f>ROUND(I325*H325,2)</f>
        <v>0</v>
      </c>
      <c r="BL325" s="18" t="s">
        <v>132</v>
      </c>
      <c r="BM325" s="182" t="s">
        <v>697</v>
      </c>
    </row>
    <row r="326" s="2" customFormat="1">
      <c r="A326" s="37"/>
      <c r="B326" s="38"/>
      <c r="C326" s="37"/>
      <c r="D326" s="184" t="s">
        <v>134</v>
      </c>
      <c r="E326" s="37"/>
      <c r="F326" s="185" t="s">
        <v>355</v>
      </c>
      <c r="G326" s="37"/>
      <c r="H326" s="37"/>
      <c r="I326" s="186"/>
      <c r="J326" s="37"/>
      <c r="K326" s="37"/>
      <c r="L326" s="38"/>
      <c r="M326" s="187"/>
      <c r="N326" s="188"/>
      <c r="O326" s="76"/>
      <c r="P326" s="76"/>
      <c r="Q326" s="76"/>
      <c r="R326" s="76"/>
      <c r="S326" s="76"/>
      <c r="T326" s="7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T326" s="18" t="s">
        <v>134</v>
      </c>
      <c r="AU326" s="18" t="s">
        <v>88</v>
      </c>
    </row>
    <row r="327" s="2" customFormat="1" ht="21.75" customHeight="1">
      <c r="A327" s="37"/>
      <c r="B327" s="170"/>
      <c r="C327" s="214" t="s">
        <v>460</v>
      </c>
      <c r="D327" s="214" t="s">
        <v>258</v>
      </c>
      <c r="E327" s="215" t="s">
        <v>357</v>
      </c>
      <c r="F327" s="216" t="s">
        <v>358</v>
      </c>
      <c r="G327" s="217" t="s">
        <v>281</v>
      </c>
      <c r="H327" s="218">
        <v>3</v>
      </c>
      <c r="I327" s="219"/>
      <c r="J327" s="220">
        <f>ROUND(I327*H327,2)</f>
        <v>0</v>
      </c>
      <c r="K327" s="216" t="s">
        <v>131</v>
      </c>
      <c r="L327" s="221"/>
      <c r="M327" s="222" t="s">
        <v>1</v>
      </c>
      <c r="N327" s="223" t="s">
        <v>43</v>
      </c>
      <c r="O327" s="76"/>
      <c r="P327" s="180">
        <f>O327*H327</f>
        <v>0</v>
      </c>
      <c r="Q327" s="180">
        <v>1.8700000000000001</v>
      </c>
      <c r="R327" s="180">
        <f>Q327*H327</f>
        <v>5.6100000000000003</v>
      </c>
      <c r="S327" s="180">
        <v>0</v>
      </c>
      <c r="T327" s="181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182" t="s">
        <v>170</v>
      </c>
      <c r="AT327" s="182" t="s">
        <v>258</v>
      </c>
      <c r="AU327" s="182" t="s">
        <v>88</v>
      </c>
      <c r="AY327" s="18" t="s">
        <v>125</v>
      </c>
      <c r="BE327" s="183">
        <f>IF(N327="základní",J327,0)</f>
        <v>0</v>
      </c>
      <c r="BF327" s="183">
        <f>IF(N327="snížená",J327,0)</f>
        <v>0</v>
      </c>
      <c r="BG327" s="183">
        <f>IF(N327="zákl. přenesená",J327,0)</f>
        <v>0</v>
      </c>
      <c r="BH327" s="183">
        <f>IF(N327="sníž. přenesená",J327,0)</f>
        <v>0</v>
      </c>
      <c r="BI327" s="183">
        <f>IF(N327="nulová",J327,0)</f>
        <v>0</v>
      </c>
      <c r="BJ327" s="18" t="s">
        <v>86</v>
      </c>
      <c r="BK327" s="183">
        <f>ROUND(I327*H327,2)</f>
        <v>0</v>
      </c>
      <c r="BL327" s="18" t="s">
        <v>132</v>
      </c>
      <c r="BM327" s="182" t="s">
        <v>698</v>
      </c>
    </row>
    <row r="328" s="2" customFormat="1" ht="24.15" customHeight="1">
      <c r="A328" s="37"/>
      <c r="B328" s="170"/>
      <c r="C328" s="214" t="s">
        <v>465</v>
      </c>
      <c r="D328" s="214" t="s">
        <v>258</v>
      </c>
      <c r="E328" s="215" t="s">
        <v>361</v>
      </c>
      <c r="F328" s="216" t="s">
        <v>362</v>
      </c>
      <c r="G328" s="217" t="s">
        <v>281</v>
      </c>
      <c r="H328" s="218">
        <v>6</v>
      </c>
      <c r="I328" s="219"/>
      <c r="J328" s="220">
        <f>ROUND(I328*H328,2)</f>
        <v>0</v>
      </c>
      <c r="K328" s="216" t="s">
        <v>131</v>
      </c>
      <c r="L328" s="221"/>
      <c r="M328" s="222" t="s">
        <v>1</v>
      </c>
      <c r="N328" s="223" t="s">
        <v>43</v>
      </c>
      <c r="O328" s="76"/>
      <c r="P328" s="180">
        <f>O328*H328</f>
        <v>0</v>
      </c>
      <c r="Q328" s="180">
        <v>0.002</v>
      </c>
      <c r="R328" s="180">
        <f>Q328*H328</f>
        <v>0.012</v>
      </c>
      <c r="S328" s="180">
        <v>0</v>
      </c>
      <c r="T328" s="181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82" t="s">
        <v>170</v>
      </c>
      <c r="AT328" s="182" t="s">
        <v>258</v>
      </c>
      <c r="AU328" s="182" t="s">
        <v>88</v>
      </c>
      <c r="AY328" s="18" t="s">
        <v>125</v>
      </c>
      <c r="BE328" s="183">
        <f>IF(N328="základní",J328,0)</f>
        <v>0</v>
      </c>
      <c r="BF328" s="183">
        <f>IF(N328="snížená",J328,0)</f>
        <v>0</v>
      </c>
      <c r="BG328" s="183">
        <f>IF(N328="zákl. přenesená",J328,0)</f>
        <v>0</v>
      </c>
      <c r="BH328" s="183">
        <f>IF(N328="sníž. přenesená",J328,0)</f>
        <v>0</v>
      </c>
      <c r="BI328" s="183">
        <f>IF(N328="nulová",J328,0)</f>
        <v>0</v>
      </c>
      <c r="BJ328" s="18" t="s">
        <v>86</v>
      </c>
      <c r="BK328" s="183">
        <f>ROUND(I328*H328,2)</f>
        <v>0</v>
      </c>
      <c r="BL328" s="18" t="s">
        <v>132</v>
      </c>
      <c r="BM328" s="182" t="s">
        <v>699</v>
      </c>
    </row>
    <row r="329" s="2" customFormat="1" ht="24.15" customHeight="1">
      <c r="A329" s="37"/>
      <c r="B329" s="170"/>
      <c r="C329" s="171" t="s">
        <v>472</v>
      </c>
      <c r="D329" s="171" t="s">
        <v>127</v>
      </c>
      <c r="E329" s="172" t="s">
        <v>365</v>
      </c>
      <c r="F329" s="173" t="s">
        <v>366</v>
      </c>
      <c r="G329" s="174" t="s">
        <v>281</v>
      </c>
      <c r="H329" s="175">
        <v>2</v>
      </c>
      <c r="I329" s="176"/>
      <c r="J329" s="177">
        <f>ROUND(I329*H329,2)</f>
        <v>0</v>
      </c>
      <c r="K329" s="173" t="s">
        <v>131</v>
      </c>
      <c r="L329" s="38"/>
      <c r="M329" s="178" t="s">
        <v>1</v>
      </c>
      <c r="N329" s="179" t="s">
        <v>43</v>
      </c>
      <c r="O329" s="76"/>
      <c r="P329" s="180">
        <f>O329*H329</f>
        <v>0</v>
      </c>
      <c r="Q329" s="180">
        <v>0.0098899999999999995</v>
      </c>
      <c r="R329" s="180">
        <f>Q329*H329</f>
        <v>0.019779999999999999</v>
      </c>
      <c r="S329" s="180">
        <v>0</v>
      </c>
      <c r="T329" s="181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82" t="s">
        <v>132</v>
      </c>
      <c r="AT329" s="182" t="s">
        <v>127</v>
      </c>
      <c r="AU329" s="182" t="s">
        <v>88</v>
      </c>
      <c r="AY329" s="18" t="s">
        <v>125</v>
      </c>
      <c r="BE329" s="183">
        <f>IF(N329="základní",J329,0)</f>
        <v>0</v>
      </c>
      <c r="BF329" s="183">
        <f>IF(N329="snížená",J329,0)</f>
        <v>0</v>
      </c>
      <c r="BG329" s="183">
        <f>IF(N329="zákl. přenesená",J329,0)</f>
        <v>0</v>
      </c>
      <c r="BH329" s="183">
        <f>IF(N329="sníž. přenesená",J329,0)</f>
        <v>0</v>
      </c>
      <c r="BI329" s="183">
        <f>IF(N329="nulová",J329,0)</f>
        <v>0</v>
      </c>
      <c r="BJ329" s="18" t="s">
        <v>86</v>
      </c>
      <c r="BK329" s="183">
        <f>ROUND(I329*H329,2)</f>
        <v>0</v>
      </c>
      <c r="BL329" s="18" t="s">
        <v>132</v>
      </c>
      <c r="BM329" s="182" t="s">
        <v>700</v>
      </c>
    </row>
    <row r="330" s="2" customFormat="1">
      <c r="A330" s="37"/>
      <c r="B330" s="38"/>
      <c r="C330" s="37"/>
      <c r="D330" s="184" t="s">
        <v>134</v>
      </c>
      <c r="E330" s="37"/>
      <c r="F330" s="185" t="s">
        <v>368</v>
      </c>
      <c r="G330" s="37"/>
      <c r="H330" s="37"/>
      <c r="I330" s="186"/>
      <c r="J330" s="37"/>
      <c r="K330" s="37"/>
      <c r="L330" s="38"/>
      <c r="M330" s="187"/>
      <c r="N330" s="188"/>
      <c r="O330" s="76"/>
      <c r="P330" s="76"/>
      <c r="Q330" s="76"/>
      <c r="R330" s="76"/>
      <c r="S330" s="76"/>
      <c r="T330" s="7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18" t="s">
        <v>134</v>
      </c>
      <c r="AU330" s="18" t="s">
        <v>88</v>
      </c>
    </row>
    <row r="331" s="2" customFormat="1" ht="16.5" customHeight="1">
      <c r="A331" s="37"/>
      <c r="B331" s="170"/>
      <c r="C331" s="214" t="s">
        <v>476</v>
      </c>
      <c r="D331" s="214" t="s">
        <v>258</v>
      </c>
      <c r="E331" s="215" t="s">
        <v>370</v>
      </c>
      <c r="F331" s="216" t="s">
        <v>371</v>
      </c>
      <c r="G331" s="217" t="s">
        <v>281</v>
      </c>
      <c r="H331" s="218">
        <v>2</v>
      </c>
      <c r="I331" s="219"/>
      <c r="J331" s="220">
        <f>ROUND(I331*H331,2)</f>
        <v>0</v>
      </c>
      <c r="K331" s="216" t="s">
        <v>131</v>
      </c>
      <c r="L331" s="221"/>
      <c r="M331" s="222" t="s">
        <v>1</v>
      </c>
      <c r="N331" s="223" t="s">
        <v>43</v>
      </c>
      <c r="O331" s="76"/>
      <c r="P331" s="180">
        <f>O331*H331</f>
        <v>0</v>
      </c>
      <c r="Q331" s="180">
        <v>0.26200000000000001</v>
      </c>
      <c r="R331" s="180">
        <f>Q331*H331</f>
        <v>0.52400000000000002</v>
      </c>
      <c r="S331" s="180">
        <v>0</v>
      </c>
      <c r="T331" s="181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82" t="s">
        <v>170</v>
      </c>
      <c r="AT331" s="182" t="s">
        <v>258</v>
      </c>
      <c r="AU331" s="182" t="s">
        <v>88</v>
      </c>
      <c r="AY331" s="18" t="s">
        <v>125</v>
      </c>
      <c r="BE331" s="183">
        <f>IF(N331="základní",J331,0)</f>
        <v>0</v>
      </c>
      <c r="BF331" s="183">
        <f>IF(N331="snížená",J331,0)</f>
        <v>0</v>
      </c>
      <c r="BG331" s="183">
        <f>IF(N331="zákl. přenesená",J331,0)</f>
        <v>0</v>
      </c>
      <c r="BH331" s="183">
        <f>IF(N331="sníž. přenesená",J331,0)</f>
        <v>0</v>
      </c>
      <c r="BI331" s="183">
        <f>IF(N331="nulová",J331,0)</f>
        <v>0</v>
      </c>
      <c r="BJ331" s="18" t="s">
        <v>86</v>
      </c>
      <c r="BK331" s="183">
        <f>ROUND(I331*H331,2)</f>
        <v>0</v>
      </c>
      <c r="BL331" s="18" t="s">
        <v>132</v>
      </c>
      <c r="BM331" s="182" t="s">
        <v>701</v>
      </c>
    </row>
    <row r="332" s="2" customFormat="1" ht="24.15" customHeight="1">
      <c r="A332" s="37"/>
      <c r="B332" s="170"/>
      <c r="C332" s="171" t="s">
        <v>481</v>
      </c>
      <c r="D332" s="171" t="s">
        <v>127</v>
      </c>
      <c r="E332" s="172" t="s">
        <v>383</v>
      </c>
      <c r="F332" s="173" t="s">
        <v>384</v>
      </c>
      <c r="G332" s="174" t="s">
        <v>281</v>
      </c>
      <c r="H332" s="175">
        <v>1</v>
      </c>
      <c r="I332" s="176"/>
      <c r="J332" s="177">
        <f>ROUND(I332*H332,2)</f>
        <v>0</v>
      </c>
      <c r="K332" s="173" t="s">
        <v>131</v>
      </c>
      <c r="L332" s="38"/>
      <c r="M332" s="178" t="s">
        <v>1</v>
      </c>
      <c r="N332" s="179" t="s">
        <v>43</v>
      </c>
      <c r="O332" s="76"/>
      <c r="P332" s="180">
        <f>O332*H332</f>
        <v>0</v>
      </c>
      <c r="Q332" s="180">
        <v>0.0098899999999999995</v>
      </c>
      <c r="R332" s="180">
        <f>Q332*H332</f>
        <v>0.0098899999999999995</v>
      </c>
      <c r="S332" s="180">
        <v>0</v>
      </c>
      <c r="T332" s="181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182" t="s">
        <v>132</v>
      </c>
      <c r="AT332" s="182" t="s">
        <v>127</v>
      </c>
      <c r="AU332" s="182" t="s">
        <v>88</v>
      </c>
      <c r="AY332" s="18" t="s">
        <v>125</v>
      </c>
      <c r="BE332" s="183">
        <f>IF(N332="základní",J332,0)</f>
        <v>0</v>
      </c>
      <c r="BF332" s="183">
        <f>IF(N332="snížená",J332,0)</f>
        <v>0</v>
      </c>
      <c r="BG332" s="183">
        <f>IF(N332="zákl. přenesená",J332,0)</f>
        <v>0</v>
      </c>
      <c r="BH332" s="183">
        <f>IF(N332="sníž. přenesená",J332,0)</f>
        <v>0</v>
      </c>
      <c r="BI332" s="183">
        <f>IF(N332="nulová",J332,0)</f>
        <v>0</v>
      </c>
      <c r="BJ332" s="18" t="s">
        <v>86</v>
      </c>
      <c r="BK332" s="183">
        <f>ROUND(I332*H332,2)</f>
        <v>0</v>
      </c>
      <c r="BL332" s="18" t="s">
        <v>132</v>
      </c>
      <c r="BM332" s="182" t="s">
        <v>702</v>
      </c>
    </row>
    <row r="333" s="2" customFormat="1">
      <c r="A333" s="37"/>
      <c r="B333" s="38"/>
      <c r="C333" s="37"/>
      <c r="D333" s="184" t="s">
        <v>134</v>
      </c>
      <c r="E333" s="37"/>
      <c r="F333" s="185" t="s">
        <v>386</v>
      </c>
      <c r="G333" s="37"/>
      <c r="H333" s="37"/>
      <c r="I333" s="186"/>
      <c r="J333" s="37"/>
      <c r="K333" s="37"/>
      <c r="L333" s="38"/>
      <c r="M333" s="187"/>
      <c r="N333" s="188"/>
      <c r="O333" s="76"/>
      <c r="P333" s="76"/>
      <c r="Q333" s="76"/>
      <c r="R333" s="76"/>
      <c r="S333" s="76"/>
      <c r="T333" s="7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T333" s="18" t="s">
        <v>134</v>
      </c>
      <c r="AU333" s="18" t="s">
        <v>88</v>
      </c>
    </row>
    <row r="334" s="2" customFormat="1" ht="21.75" customHeight="1">
      <c r="A334" s="37"/>
      <c r="B334" s="170"/>
      <c r="C334" s="214" t="s">
        <v>486</v>
      </c>
      <c r="D334" s="214" t="s">
        <v>258</v>
      </c>
      <c r="E334" s="215" t="s">
        <v>388</v>
      </c>
      <c r="F334" s="216" t="s">
        <v>389</v>
      </c>
      <c r="G334" s="217" t="s">
        <v>281</v>
      </c>
      <c r="H334" s="218">
        <v>1</v>
      </c>
      <c r="I334" s="219"/>
      <c r="J334" s="220">
        <f>ROUND(I334*H334,2)</f>
        <v>0</v>
      </c>
      <c r="K334" s="216" t="s">
        <v>131</v>
      </c>
      <c r="L334" s="221"/>
      <c r="M334" s="222" t="s">
        <v>1</v>
      </c>
      <c r="N334" s="223" t="s">
        <v>43</v>
      </c>
      <c r="O334" s="76"/>
      <c r="P334" s="180">
        <f>O334*H334</f>
        <v>0</v>
      </c>
      <c r="Q334" s="180">
        <v>1.0129999999999999</v>
      </c>
      <c r="R334" s="180">
        <f>Q334*H334</f>
        <v>1.0129999999999999</v>
      </c>
      <c r="S334" s="180">
        <v>0</v>
      </c>
      <c r="T334" s="181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182" t="s">
        <v>170</v>
      </c>
      <c r="AT334" s="182" t="s">
        <v>258</v>
      </c>
      <c r="AU334" s="182" t="s">
        <v>88</v>
      </c>
      <c r="AY334" s="18" t="s">
        <v>125</v>
      </c>
      <c r="BE334" s="183">
        <f>IF(N334="základní",J334,0)</f>
        <v>0</v>
      </c>
      <c r="BF334" s="183">
        <f>IF(N334="snížená",J334,0)</f>
        <v>0</v>
      </c>
      <c r="BG334" s="183">
        <f>IF(N334="zákl. přenesená",J334,0)</f>
        <v>0</v>
      </c>
      <c r="BH334" s="183">
        <f>IF(N334="sníž. přenesená",J334,0)</f>
        <v>0</v>
      </c>
      <c r="BI334" s="183">
        <f>IF(N334="nulová",J334,0)</f>
        <v>0</v>
      </c>
      <c r="BJ334" s="18" t="s">
        <v>86</v>
      </c>
      <c r="BK334" s="183">
        <f>ROUND(I334*H334,2)</f>
        <v>0</v>
      </c>
      <c r="BL334" s="18" t="s">
        <v>132</v>
      </c>
      <c r="BM334" s="182" t="s">
        <v>703</v>
      </c>
    </row>
    <row r="335" s="2" customFormat="1" ht="24.15" customHeight="1">
      <c r="A335" s="37"/>
      <c r="B335" s="170"/>
      <c r="C335" s="171" t="s">
        <v>493</v>
      </c>
      <c r="D335" s="171" t="s">
        <v>127</v>
      </c>
      <c r="E335" s="172" t="s">
        <v>392</v>
      </c>
      <c r="F335" s="173" t="s">
        <v>393</v>
      </c>
      <c r="G335" s="174" t="s">
        <v>281</v>
      </c>
      <c r="H335" s="175">
        <v>2</v>
      </c>
      <c r="I335" s="176"/>
      <c r="J335" s="177">
        <f>ROUND(I335*H335,2)</f>
        <v>0</v>
      </c>
      <c r="K335" s="173" t="s">
        <v>131</v>
      </c>
      <c r="L335" s="38"/>
      <c r="M335" s="178" t="s">
        <v>1</v>
      </c>
      <c r="N335" s="179" t="s">
        <v>43</v>
      </c>
      <c r="O335" s="76"/>
      <c r="P335" s="180">
        <f>O335*H335</f>
        <v>0</v>
      </c>
      <c r="Q335" s="180">
        <v>0.01218</v>
      </c>
      <c r="R335" s="180">
        <f>Q335*H335</f>
        <v>0.02436</v>
      </c>
      <c r="S335" s="180">
        <v>0</v>
      </c>
      <c r="T335" s="181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82" t="s">
        <v>132</v>
      </c>
      <c r="AT335" s="182" t="s">
        <v>127</v>
      </c>
      <c r="AU335" s="182" t="s">
        <v>88</v>
      </c>
      <c r="AY335" s="18" t="s">
        <v>125</v>
      </c>
      <c r="BE335" s="183">
        <f>IF(N335="základní",J335,0)</f>
        <v>0</v>
      </c>
      <c r="BF335" s="183">
        <f>IF(N335="snížená",J335,0)</f>
        <v>0</v>
      </c>
      <c r="BG335" s="183">
        <f>IF(N335="zákl. přenesená",J335,0)</f>
        <v>0</v>
      </c>
      <c r="BH335" s="183">
        <f>IF(N335="sníž. přenesená",J335,0)</f>
        <v>0</v>
      </c>
      <c r="BI335" s="183">
        <f>IF(N335="nulová",J335,0)</f>
        <v>0</v>
      </c>
      <c r="BJ335" s="18" t="s">
        <v>86</v>
      </c>
      <c r="BK335" s="183">
        <f>ROUND(I335*H335,2)</f>
        <v>0</v>
      </c>
      <c r="BL335" s="18" t="s">
        <v>132</v>
      </c>
      <c r="BM335" s="182" t="s">
        <v>704</v>
      </c>
    </row>
    <row r="336" s="2" customFormat="1">
      <c r="A336" s="37"/>
      <c r="B336" s="38"/>
      <c r="C336" s="37"/>
      <c r="D336" s="184" t="s">
        <v>134</v>
      </c>
      <c r="E336" s="37"/>
      <c r="F336" s="185" t="s">
        <v>395</v>
      </c>
      <c r="G336" s="37"/>
      <c r="H336" s="37"/>
      <c r="I336" s="186"/>
      <c r="J336" s="37"/>
      <c r="K336" s="37"/>
      <c r="L336" s="38"/>
      <c r="M336" s="187"/>
      <c r="N336" s="188"/>
      <c r="O336" s="76"/>
      <c r="P336" s="76"/>
      <c r="Q336" s="76"/>
      <c r="R336" s="76"/>
      <c r="S336" s="76"/>
      <c r="T336" s="7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18" t="s">
        <v>134</v>
      </c>
      <c r="AU336" s="18" t="s">
        <v>88</v>
      </c>
    </row>
    <row r="337" s="2" customFormat="1" ht="24.15" customHeight="1">
      <c r="A337" s="37"/>
      <c r="B337" s="170"/>
      <c r="C337" s="214" t="s">
        <v>498</v>
      </c>
      <c r="D337" s="214" t="s">
        <v>258</v>
      </c>
      <c r="E337" s="215" t="s">
        <v>397</v>
      </c>
      <c r="F337" s="216" t="s">
        <v>398</v>
      </c>
      <c r="G337" s="217" t="s">
        <v>281</v>
      </c>
      <c r="H337" s="218">
        <v>2</v>
      </c>
      <c r="I337" s="219"/>
      <c r="J337" s="220">
        <f>ROUND(I337*H337,2)</f>
        <v>0</v>
      </c>
      <c r="K337" s="216" t="s">
        <v>131</v>
      </c>
      <c r="L337" s="221"/>
      <c r="M337" s="222" t="s">
        <v>1</v>
      </c>
      <c r="N337" s="223" t="s">
        <v>43</v>
      </c>
      <c r="O337" s="76"/>
      <c r="P337" s="180">
        <f>O337*H337</f>
        <v>0</v>
      </c>
      <c r="Q337" s="180">
        <v>0.58499999999999996</v>
      </c>
      <c r="R337" s="180">
        <f>Q337*H337</f>
        <v>1.1699999999999999</v>
      </c>
      <c r="S337" s="180">
        <v>0</v>
      </c>
      <c r="T337" s="181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82" t="s">
        <v>170</v>
      </c>
      <c r="AT337" s="182" t="s">
        <v>258</v>
      </c>
      <c r="AU337" s="182" t="s">
        <v>88</v>
      </c>
      <c r="AY337" s="18" t="s">
        <v>125</v>
      </c>
      <c r="BE337" s="183">
        <f>IF(N337="základní",J337,0)</f>
        <v>0</v>
      </c>
      <c r="BF337" s="183">
        <f>IF(N337="snížená",J337,0)</f>
        <v>0</v>
      </c>
      <c r="BG337" s="183">
        <f>IF(N337="zákl. přenesená",J337,0)</f>
        <v>0</v>
      </c>
      <c r="BH337" s="183">
        <f>IF(N337="sníž. přenesená",J337,0)</f>
        <v>0</v>
      </c>
      <c r="BI337" s="183">
        <f>IF(N337="nulová",J337,0)</f>
        <v>0</v>
      </c>
      <c r="BJ337" s="18" t="s">
        <v>86</v>
      </c>
      <c r="BK337" s="183">
        <f>ROUND(I337*H337,2)</f>
        <v>0</v>
      </c>
      <c r="BL337" s="18" t="s">
        <v>132</v>
      </c>
      <c r="BM337" s="182" t="s">
        <v>705</v>
      </c>
    </row>
    <row r="338" s="2" customFormat="1" ht="24.15" customHeight="1">
      <c r="A338" s="37"/>
      <c r="B338" s="170"/>
      <c r="C338" s="171" t="s">
        <v>503</v>
      </c>
      <c r="D338" s="171" t="s">
        <v>127</v>
      </c>
      <c r="E338" s="172" t="s">
        <v>706</v>
      </c>
      <c r="F338" s="173" t="s">
        <v>707</v>
      </c>
      <c r="G338" s="174" t="s">
        <v>281</v>
      </c>
      <c r="H338" s="175">
        <v>1</v>
      </c>
      <c r="I338" s="176"/>
      <c r="J338" s="177">
        <f>ROUND(I338*H338,2)</f>
        <v>0</v>
      </c>
      <c r="K338" s="173" t="s">
        <v>131</v>
      </c>
      <c r="L338" s="38"/>
      <c r="M338" s="178" t="s">
        <v>1</v>
      </c>
      <c r="N338" s="179" t="s">
        <v>43</v>
      </c>
      <c r="O338" s="76"/>
      <c r="P338" s="180">
        <f>O338*H338</f>
        <v>0</v>
      </c>
      <c r="Q338" s="180">
        <v>0.0098899999999999995</v>
      </c>
      <c r="R338" s="180">
        <f>Q338*H338</f>
        <v>0.0098899999999999995</v>
      </c>
      <c r="S338" s="180">
        <v>0</v>
      </c>
      <c r="T338" s="181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182" t="s">
        <v>132</v>
      </c>
      <c r="AT338" s="182" t="s">
        <v>127</v>
      </c>
      <c r="AU338" s="182" t="s">
        <v>88</v>
      </c>
      <c r="AY338" s="18" t="s">
        <v>125</v>
      </c>
      <c r="BE338" s="183">
        <f>IF(N338="základní",J338,0)</f>
        <v>0</v>
      </c>
      <c r="BF338" s="183">
        <f>IF(N338="snížená",J338,0)</f>
        <v>0</v>
      </c>
      <c r="BG338" s="183">
        <f>IF(N338="zákl. přenesená",J338,0)</f>
        <v>0</v>
      </c>
      <c r="BH338" s="183">
        <f>IF(N338="sníž. přenesená",J338,0)</f>
        <v>0</v>
      </c>
      <c r="BI338" s="183">
        <f>IF(N338="nulová",J338,0)</f>
        <v>0</v>
      </c>
      <c r="BJ338" s="18" t="s">
        <v>86</v>
      </c>
      <c r="BK338" s="183">
        <f>ROUND(I338*H338,2)</f>
        <v>0</v>
      </c>
      <c r="BL338" s="18" t="s">
        <v>132</v>
      </c>
      <c r="BM338" s="182" t="s">
        <v>708</v>
      </c>
    </row>
    <row r="339" s="2" customFormat="1">
      <c r="A339" s="37"/>
      <c r="B339" s="38"/>
      <c r="C339" s="37"/>
      <c r="D339" s="184" t="s">
        <v>134</v>
      </c>
      <c r="E339" s="37"/>
      <c r="F339" s="185" t="s">
        <v>709</v>
      </c>
      <c r="G339" s="37"/>
      <c r="H339" s="37"/>
      <c r="I339" s="186"/>
      <c r="J339" s="37"/>
      <c r="K339" s="37"/>
      <c r="L339" s="38"/>
      <c r="M339" s="187"/>
      <c r="N339" s="188"/>
      <c r="O339" s="76"/>
      <c r="P339" s="76"/>
      <c r="Q339" s="76"/>
      <c r="R339" s="76"/>
      <c r="S339" s="76"/>
      <c r="T339" s="7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T339" s="18" t="s">
        <v>134</v>
      </c>
      <c r="AU339" s="18" t="s">
        <v>88</v>
      </c>
    </row>
    <row r="340" s="2" customFormat="1" ht="24.15" customHeight="1">
      <c r="A340" s="37"/>
      <c r="B340" s="170"/>
      <c r="C340" s="214" t="s">
        <v>710</v>
      </c>
      <c r="D340" s="214" t="s">
        <v>258</v>
      </c>
      <c r="E340" s="215" t="s">
        <v>711</v>
      </c>
      <c r="F340" s="216" t="s">
        <v>712</v>
      </c>
      <c r="G340" s="217" t="s">
        <v>281</v>
      </c>
      <c r="H340" s="218">
        <v>1</v>
      </c>
      <c r="I340" s="219"/>
      <c r="J340" s="220">
        <f>ROUND(I340*H340,2)</f>
        <v>0</v>
      </c>
      <c r="K340" s="216" t="s">
        <v>131</v>
      </c>
      <c r="L340" s="221"/>
      <c r="M340" s="222" t="s">
        <v>1</v>
      </c>
      <c r="N340" s="223" t="s">
        <v>43</v>
      </c>
      <c r="O340" s="76"/>
      <c r="P340" s="180">
        <f>O340*H340</f>
        <v>0</v>
      </c>
      <c r="Q340" s="180">
        <v>0.62</v>
      </c>
      <c r="R340" s="180">
        <f>Q340*H340</f>
        <v>0.62</v>
      </c>
      <c r="S340" s="180">
        <v>0</v>
      </c>
      <c r="T340" s="181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182" t="s">
        <v>170</v>
      </c>
      <c r="AT340" s="182" t="s">
        <v>258</v>
      </c>
      <c r="AU340" s="182" t="s">
        <v>88</v>
      </c>
      <c r="AY340" s="18" t="s">
        <v>125</v>
      </c>
      <c r="BE340" s="183">
        <f>IF(N340="základní",J340,0)</f>
        <v>0</v>
      </c>
      <c r="BF340" s="183">
        <f>IF(N340="snížená",J340,0)</f>
        <v>0</v>
      </c>
      <c r="BG340" s="183">
        <f>IF(N340="zákl. přenesená",J340,0)</f>
        <v>0</v>
      </c>
      <c r="BH340" s="183">
        <f>IF(N340="sníž. přenesená",J340,0)</f>
        <v>0</v>
      </c>
      <c r="BI340" s="183">
        <f>IF(N340="nulová",J340,0)</f>
        <v>0</v>
      </c>
      <c r="BJ340" s="18" t="s">
        <v>86</v>
      </c>
      <c r="BK340" s="183">
        <f>ROUND(I340*H340,2)</f>
        <v>0</v>
      </c>
      <c r="BL340" s="18" t="s">
        <v>132</v>
      </c>
      <c r="BM340" s="182" t="s">
        <v>713</v>
      </c>
    </row>
    <row r="341" s="2" customFormat="1" ht="24.15" customHeight="1">
      <c r="A341" s="37"/>
      <c r="B341" s="170"/>
      <c r="C341" s="171" t="s">
        <v>714</v>
      </c>
      <c r="D341" s="171" t="s">
        <v>127</v>
      </c>
      <c r="E341" s="172" t="s">
        <v>715</v>
      </c>
      <c r="F341" s="173" t="s">
        <v>716</v>
      </c>
      <c r="G341" s="174" t="s">
        <v>281</v>
      </c>
      <c r="H341" s="175">
        <v>3</v>
      </c>
      <c r="I341" s="176"/>
      <c r="J341" s="177">
        <f>ROUND(I341*H341,2)</f>
        <v>0</v>
      </c>
      <c r="K341" s="173" t="s">
        <v>131</v>
      </c>
      <c r="L341" s="38"/>
      <c r="M341" s="178" t="s">
        <v>1</v>
      </c>
      <c r="N341" s="179" t="s">
        <v>43</v>
      </c>
      <c r="O341" s="76"/>
      <c r="P341" s="180">
        <f>O341*H341</f>
        <v>0</v>
      </c>
      <c r="Q341" s="180">
        <v>0.12422</v>
      </c>
      <c r="R341" s="180">
        <f>Q341*H341</f>
        <v>0.37265999999999999</v>
      </c>
      <c r="S341" s="180">
        <v>0</v>
      </c>
      <c r="T341" s="181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82" t="s">
        <v>132</v>
      </c>
      <c r="AT341" s="182" t="s">
        <v>127</v>
      </c>
      <c r="AU341" s="182" t="s">
        <v>88</v>
      </c>
      <c r="AY341" s="18" t="s">
        <v>125</v>
      </c>
      <c r="BE341" s="183">
        <f>IF(N341="základní",J341,0)</f>
        <v>0</v>
      </c>
      <c r="BF341" s="183">
        <f>IF(N341="snížená",J341,0)</f>
        <v>0</v>
      </c>
      <c r="BG341" s="183">
        <f>IF(N341="zákl. přenesená",J341,0)</f>
        <v>0</v>
      </c>
      <c r="BH341" s="183">
        <f>IF(N341="sníž. přenesená",J341,0)</f>
        <v>0</v>
      </c>
      <c r="BI341" s="183">
        <f>IF(N341="nulová",J341,0)</f>
        <v>0</v>
      </c>
      <c r="BJ341" s="18" t="s">
        <v>86</v>
      </c>
      <c r="BK341" s="183">
        <f>ROUND(I341*H341,2)</f>
        <v>0</v>
      </c>
      <c r="BL341" s="18" t="s">
        <v>132</v>
      </c>
      <c r="BM341" s="182" t="s">
        <v>717</v>
      </c>
    </row>
    <row r="342" s="2" customFormat="1">
      <c r="A342" s="37"/>
      <c r="B342" s="38"/>
      <c r="C342" s="37"/>
      <c r="D342" s="184" t="s">
        <v>134</v>
      </c>
      <c r="E342" s="37"/>
      <c r="F342" s="185" t="s">
        <v>718</v>
      </c>
      <c r="G342" s="37"/>
      <c r="H342" s="37"/>
      <c r="I342" s="186"/>
      <c r="J342" s="37"/>
      <c r="K342" s="37"/>
      <c r="L342" s="38"/>
      <c r="M342" s="187"/>
      <c r="N342" s="188"/>
      <c r="O342" s="76"/>
      <c r="P342" s="76"/>
      <c r="Q342" s="76"/>
      <c r="R342" s="76"/>
      <c r="S342" s="76"/>
      <c r="T342" s="7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18" t="s">
        <v>134</v>
      </c>
      <c r="AU342" s="18" t="s">
        <v>88</v>
      </c>
    </row>
    <row r="343" s="2" customFormat="1" ht="24.15" customHeight="1">
      <c r="A343" s="37"/>
      <c r="B343" s="170"/>
      <c r="C343" s="214" t="s">
        <v>719</v>
      </c>
      <c r="D343" s="214" t="s">
        <v>258</v>
      </c>
      <c r="E343" s="215" t="s">
        <v>720</v>
      </c>
      <c r="F343" s="216" t="s">
        <v>721</v>
      </c>
      <c r="G343" s="217" t="s">
        <v>281</v>
      </c>
      <c r="H343" s="218">
        <v>3</v>
      </c>
      <c r="I343" s="219"/>
      <c r="J343" s="220">
        <f>ROUND(I343*H343,2)</f>
        <v>0</v>
      </c>
      <c r="K343" s="216" t="s">
        <v>131</v>
      </c>
      <c r="L343" s="221"/>
      <c r="M343" s="222" t="s">
        <v>1</v>
      </c>
      <c r="N343" s="223" t="s">
        <v>43</v>
      </c>
      <c r="O343" s="76"/>
      <c r="P343" s="180">
        <f>O343*H343</f>
        <v>0</v>
      </c>
      <c r="Q343" s="180">
        <v>0.083000000000000004</v>
      </c>
      <c r="R343" s="180">
        <f>Q343*H343</f>
        <v>0.249</v>
      </c>
      <c r="S343" s="180">
        <v>0</v>
      </c>
      <c r="T343" s="181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182" t="s">
        <v>170</v>
      </c>
      <c r="AT343" s="182" t="s">
        <v>258</v>
      </c>
      <c r="AU343" s="182" t="s">
        <v>88</v>
      </c>
      <c r="AY343" s="18" t="s">
        <v>125</v>
      </c>
      <c r="BE343" s="183">
        <f>IF(N343="základní",J343,0)</f>
        <v>0</v>
      </c>
      <c r="BF343" s="183">
        <f>IF(N343="snížená",J343,0)</f>
        <v>0</v>
      </c>
      <c r="BG343" s="183">
        <f>IF(N343="zákl. přenesená",J343,0)</f>
        <v>0</v>
      </c>
      <c r="BH343" s="183">
        <f>IF(N343="sníž. přenesená",J343,0)</f>
        <v>0</v>
      </c>
      <c r="BI343" s="183">
        <f>IF(N343="nulová",J343,0)</f>
        <v>0</v>
      </c>
      <c r="BJ343" s="18" t="s">
        <v>86</v>
      </c>
      <c r="BK343" s="183">
        <f>ROUND(I343*H343,2)</f>
        <v>0</v>
      </c>
      <c r="BL343" s="18" t="s">
        <v>132</v>
      </c>
      <c r="BM343" s="182" t="s">
        <v>722</v>
      </c>
    </row>
    <row r="344" s="2" customFormat="1" ht="24.15" customHeight="1">
      <c r="A344" s="37"/>
      <c r="B344" s="170"/>
      <c r="C344" s="171" t="s">
        <v>723</v>
      </c>
      <c r="D344" s="171" t="s">
        <v>127</v>
      </c>
      <c r="E344" s="172" t="s">
        <v>724</v>
      </c>
      <c r="F344" s="173" t="s">
        <v>725</v>
      </c>
      <c r="G344" s="174" t="s">
        <v>281</v>
      </c>
      <c r="H344" s="175">
        <v>3</v>
      </c>
      <c r="I344" s="176"/>
      <c r="J344" s="177">
        <f>ROUND(I344*H344,2)</f>
        <v>0</v>
      </c>
      <c r="K344" s="173" t="s">
        <v>131</v>
      </c>
      <c r="L344" s="38"/>
      <c r="M344" s="178" t="s">
        <v>1</v>
      </c>
      <c r="N344" s="179" t="s">
        <v>43</v>
      </c>
      <c r="O344" s="76"/>
      <c r="P344" s="180">
        <f>O344*H344</f>
        <v>0</v>
      </c>
      <c r="Q344" s="180">
        <v>0.02972</v>
      </c>
      <c r="R344" s="180">
        <f>Q344*H344</f>
        <v>0.089160000000000003</v>
      </c>
      <c r="S344" s="180">
        <v>0</v>
      </c>
      <c r="T344" s="181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82" t="s">
        <v>132</v>
      </c>
      <c r="AT344" s="182" t="s">
        <v>127</v>
      </c>
      <c r="AU344" s="182" t="s">
        <v>88</v>
      </c>
      <c r="AY344" s="18" t="s">
        <v>125</v>
      </c>
      <c r="BE344" s="183">
        <f>IF(N344="základní",J344,0)</f>
        <v>0</v>
      </c>
      <c r="BF344" s="183">
        <f>IF(N344="snížená",J344,0)</f>
        <v>0</v>
      </c>
      <c r="BG344" s="183">
        <f>IF(N344="zákl. přenesená",J344,0)</f>
        <v>0</v>
      </c>
      <c r="BH344" s="183">
        <f>IF(N344="sníž. přenesená",J344,0)</f>
        <v>0</v>
      </c>
      <c r="BI344" s="183">
        <f>IF(N344="nulová",J344,0)</f>
        <v>0</v>
      </c>
      <c r="BJ344" s="18" t="s">
        <v>86</v>
      </c>
      <c r="BK344" s="183">
        <f>ROUND(I344*H344,2)</f>
        <v>0</v>
      </c>
      <c r="BL344" s="18" t="s">
        <v>132</v>
      </c>
      <c r="BM344" s="182" t="s">
        <v>726</v>
      </c>
    </row>
    <row r="345" s="2" customFormat="1">
      <c r="A345" s="37"/>
      <c r="B345" s="38"/>
      <c r="C345" s="37"/>
      <c r="D345" s="184" t="s">
        <v>134</v>
      </c>
      <c r="E345" s="37"/>
      <c r="F345" s="185" t="s">
        <v>727</v>
      </c>
      <c r="G345" s="37"/>
      <c r="H345" s="37"/>
      <c r="I345" s="186"/>
      <c r="J345" s="37"/>
      <c r="K345" s="37"/>
      <c r="L345" s="38"/>
      <c r="M345" s="187"/>
      <c r="N345" s="188"/>
      <c r="O345" s="76"/>
      <c r="P345" s="76"/>
      <c r="Q345" s="76"/>
      <c r="R345" s="76"/>
      <c r="S345" s="76"/>
      <c r="T345" s="7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18" t="s">
        <v>134</v>
      </c>
      <c r="AU345" s="18" t="s">
        <v>88</v>
      </c>
    </row>
    <row r="346" s="2" customFormat="1" ht="21.75" customHeight="1">
      <c r="A346" s="37"/>
      <c r="B346" s="170"/>
      <c r="C346" s="214" t="s">
        <v>728</v>
      </c>
      <c r="D346" s="214" t="s">
        <v>258</v>
      </c>
      <c r="E346" s="215" t="s">
        <v>729</v>
      </c>
      <c r="F346" s="216" t="s">
        <v>730</v>
      </c>
      <c r="G346" s="217" t="s">
        <v>281</v>
      </c>
      <c r="H346" s="218">
        <v>3</v>
      </c>
      <c r="I346" s="219"/>
      <c r="J346" s="220">
        <f>ROUND(I346*H346,2)</f>
        <v>0</v>
      </c>
      <c r="K346" s="216" t="s">
        <v>131</v>
      </c>
      <c r="L346" s="221"/>
      <c r="M346" s="222" t="s">
        <v>1</v>
      </c>
      <c r="N346" s="223" t="s">
        <v>43</v>
      </c>
      <c r="O346" s="76"/>
      <c r="P346" s="180">
        <f>O346*H346</f>
        <v>0</v>
      </c>
      <c r="Q346" s="180">
        <v>0.058000000000000003</v>
      </c>
      <c r="R346" s="180">
        <f>Q346*H346</f>
        <v>0.17400000000000002</v>
      </c>
      <c r="S346" s="180">
        <v>0</v>
      </c>
      <c r="T346" s="181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82" t="s">
        <v>170</v>
      </c>
      <c r="AT346" s="182" t="s">
        <v>258</v>
      </c>
      <c r="AU346" s="182" t="s">
        <v>88</v>
      </c>
      <c r="AY346" s="18" t="s">
        <v>125</v>
      </c>
      <c r="BE346" s="183">
        <f>IF(N346="základní",J346,0)</f>
        <v>0</v>
      </c>
      <c r="BF346" s="183">
        <f>IF(N346="snížená",J346,0)</f>
        <v>0</v>
      </c>
      <c r="BG346" s="183">
        <f>IF(N346="zákl. přenesená",J346,0)</f>
        <v>0</v>
      </c>
      <c r="BH346" s="183">
        <f>IF(N346="sníž. přenesená",J346,0)</f>
        <v>0</v>
      </c>
      <c r="BI346" s="183">
        <f>IF(N346="nulová",J346,0)</f>
        <v>0</v>
      </c>
      <c r="BJ346" s="18" t="s">
        <v>86</v>
      </c>
      <c r="BK346" s="183">
        <f>ROUND(I346*H346,2)</f>
        <v>0</v>
      </c>
      <c r="BL346" s="18" t="s">
        <v>132</v>
      </c>
      <c r="BM346" s="182" t="s">
        <v>731</v>
      </c>
    </row>
    <row r="347" s="2" customFormat="1" ht="24.15" customHeight="1">
      <c r="A347" s="37"/>
      <c r="B347" s="170"/>
      <c r="C347" s="171" t="s">
        <v>732</v>
      </c>
      <c r="D347" s="171" t="s">
        <v>127</v>
      </c>
      <c r="E347" s="172" t="s">
        <v>733</v>
      </c>
      <c r="F347" s="173" t="s">
        <v>734</v>
      </c>
      <c r="G347" s="174" t="s">
        <v>281</v>
      </c>
      <c r="H347" s="175">
        <v>3</v>
      </c>
      <c r="I347" s="176"/>
      <c r="J347" s="177">
        <f>ROUND(I347*H347,2)</f>
        <v>0</v>
      </c>
      <c r="K347" s="173" t="s">
        <v>131</v>
      </c>
      <c r="L347" s="38"/>
      <c r="M347" s="178" t="s">
        <v>1</v>
      </c>
      <c r="N347" s="179" t="s">
        <v>43</v>
      </c>
      <c r="O347" s="76"/>
      <c r="P347" s="180">
        <f>O347*H347</f>
        <v>0</v>
      </c>
      <c r="Q347" s="180">
        <v>0.02972</v>
      </c>
      <c r="R347" s="180">
        <f>Q347*H347</f>
        <v>0.089160000000000003</v>
      </c>
      <c r="S347" s="180">
        <v>0</v>
      </c>
      <c r="T347" s="181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182" t="s">
        <v>132</v>
      </c>
      <c r="AT347" s="182" t="s">
        <v>127</v>
      </c>
      <c r="AU347" s="182" t="s">
        <v>88</v>
      </c>
      <c r="AY347" s="18" t="s">
        <v>125</v>
      </c>
      <c r="BE347" s="183">
        <f>IF(N347="základní",J347,0)</f>
        <v>0</v>
      </c>
      <c r="BF347" s="183">
        <f>IF(N347="snížená",J347,0)</f>
        <v>0</v>
      </c>
      <c r="BG347" s="183">
        <f>IF(N347="zákl. přenesená",J347,0)</f>
        <v>0</v>
      </c>
      <c r="BH347" s="183">
        <f>IF(N347="sníž. přenesená",J347,0)</f>
        <v>0</v>
      </c>
      <c r="BI347" s="183">
        <f>IF(N347="nulová",J347,0)</f>
        <v>0</v>
      </c>
      <c r="BJ347" s="18" t="s">
        <v>86</v>
      </c>
      <c r="BK347" s="183">
        <f>ROUND(I347*H347,2)</f>
        <v>0</v>
      </c>
      <c r="BL347" s="18" t="s">
        <v>132</v>
      </c>
      <c r="BM347" s="182" t="s">
        <v>735</v>
      </c>
    </row>
    <row r="348" s="2" customFormat="1">
      <c r="A348" s="37"/>
      <c r="B348" s="38"/>
      <c r="C348" s="37"/>
      <c r="D348" s="184" t="s">
        <v>134</v>
      </c>
      <c r="E348" s="37"/>
      <c r="F348" s="185" t="s">
        <v>736</v>
      </c>
      <c r="G348" s="37"/>
      <c r="H348" s="37"/>
      <c r="I348" s="186"/>
      <c r="J348" s="37"/>
      <c r="K348" s="37"/>
      <c r="L348" s="38"/>
      <c r="M348" s="187"/>
      <c r="N348" s="188"/>
      <c r="O348" s="76"/>
      <c r="P348" s="76"/>
      <c r="Q348" s="76"/>
      <c r="R348" s="76"/>
      <c r="S348" s="76"/>
      <c r="T348" s="7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18" t="s">
        <v>134</v>
      </c>
      <c r="AU348" s="18" t="s">
        <v>88</v>
      </c>
    </row>
    <row r="349" s="2" customFormat="1" ht="24.15" customHeight="1">
      <c r="A349" s="37"/>
      <c r="B349" s="170"/>
      <c r="C349" s="214" t="s">
        <v>737</v>
      </c>
      <c r="D349" s="214" t="s">
        <v>258</v>
      </c>
      <c r="E349" s="215" t="s">
        <v>738</v>
      </c>
      <c r="F349" s="216" t="s">
        <v>739</v>
      </c>
      <c r="G349" s="217" t="s">
        <v>281</v>
      </c>
      <c r="H349" s="218">
        <v>3</v>
      </c>
      <c r="I349" s="219"/>
      <c r="J349" s="220">
        <f>ROUND(I349*H349,2)</f>
        <v>0</v>
      </c>
      <c r="K349" s="216" t="s">
        <v>131</v>
      </c>
      <c r="L349" s="221"/>
      <c r="M349" s="222" t="s">
        <v>1</v>
      </c>
      <c r="N349" s="223" t="s">
        <v>43</v>
      </c>
      <c r="O349" s="76"/>
      <c r="P349" s="180">
        <f>O349*H349</f>
        <v>0</v>
      </c>
      <c r="Q349" s="180">
        <v>0.057000000000000002</v>
      </c>
      <c r="R349" s="180">
        <f>Q349*H349</f>
        <v>0.17100000000000001</v>
      </c>
      <c r="S349" s="180">
        <v>0</v>
      </c>
      <c r="T349" s="181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82" t="s">
        <v>170</v>
      </c>
      <c r="AT349" s="182" t="s">
        <v>258</v>
      </c>
      <c r="AU349" s="182" t="s">
        <v>88</v>
      </c>
      <c r="AY349" s="18" t="s">
        <v>125</v>
      </c>
      <c r="BE349" s="183">
        <f>IF(N349="základní",J349,0)</f>
        <v>0</v>
      </c>
      <c r="BF349" s="183">
        <f>IF(N349="snížená",J349,0)</f>
        <v>0</v>
      </c>
      <c r="BG349" s="183">
        <f>IF(N349="zákl. přenesená",J349,0)</f>
        <v>0</v>
      </c>
      <c r="BH349" s="183">
        <f>IF(N349="sníž. přenesená",J349,0)</f>
        <v>0</v>
      </c>
      <c r="BI349" s="183">
        <f>IF(N349="nulová",J349,0)</f>
        <v>0</v>
      </c>
      <c r="BJ349" s="18" t="s">
        <v>86</v>
      </c>
      <c r="BK349" s="183">
        <f>ROUND(I349*H349,2)</f>
        <v>0</v>
      </c>
      <c r="BL349" s="18" t="s">
        <v>132</v>
      </c>
      <c r="BM349" s="182" t="s">
        <v>740</v>
      </c>
    </row>
    <row r="350" s="2" customFormat="1" ht="37.8" customHeight="1">
      <c r="A350" s="37"/>
      <c r="B350" s="170"/>
      <c r="C350" s="171" t="s">
        <v>741</v>
      </c>
      <c r="D350" s="171" t="s">
        <v>127</v>
      </c>
      <c r="E350" s="172" t="s">
        <v>401</v>
      </c>
      <c r="F350" s="173" t="s">
        <v>402</v>
      </c>
      <c r="G350" s="174" t="s">
        <v>281</v>
      </c>
      <c r="H350" s="175">
        <v>3</v>
      </c>
      <c r="I350" s="176"/>
      <c r="J350" s="177">
        <f>ROUND(I350*H350,2)</f>
        <v>0</v>
      </c>
      <c r="K350" s="173" t="s">
        <v>131</v>
      </c>
      <c r="L350" s="38"/>
      <c r="M350" s="178" t="s">
        <v>1</v>
      </c>
      <c r="N350" s="179" t="s">
        <v>43</v>
      </c>
      <c r="O350" s="76"/>
      <c r="P350" s="180">
        <f>O350*H350</f>
        <v>0</v>
      </c>
      <c r="Q350" s="180">
        <v>0.089999999999999997</v>
      </c>
      <c r="R350" s="180">
        <f>Q350*H350</f>
        <v>0.27000000000000002</v>
      </c>
      <c r="S350" s="180">
        <v>0</v>
      </c>
      <c r="T350" s="181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82" t="s">
        <v>132</v>
      </c>
      <c r="AT350" s="182" t="s">
        <v>127</v>
      </c>
      <c r="AU350" s="182" t="s">
        <v>88</v>
      </c>
      <c r="AY350" s="18" t="s">
        <v>125</v>
      </c>
      <c r="BE350" s="183">
        <f>IF(N350="základní",J350,0)</f>
        <v>0</v>
      </c>
      <c r="BF350" s="183">
        <f>IF(N350="snížená",J350,0)</f>
        <v>0</v>
      </c>
      <c r="BG350" s="183">
        <f>IF(N350="zákl. přenesená",J350,0)</f>
        <v>0</v>
      </c>
      <c r="BH350" s="183">
        <f>IF(N350="sníž. přenesená",J350,0)</f>
        <v>0</v>
      </c>
      <c r="BI350" s="183">
        <f>IF(N350="nulová",J350,0)</f>
        <v>0</v>
      </c>
      <c r="BJ350" s="18" t="s">
        <v>86</v>
      </c>
      <c r="BK350" s="183">
        <f>ROUND(I350*H350,2)</f>
        <v>0</v>
      </c>
      <c r="BL350" s="18" t="s">
        <v>132</v>
      </c>
      <c r="BM350" s="182" t="s">
        <v>742</v>
      </c>
    </row>
    <row r="351" s="2" customFormat="1">
      <c r="A351" s="37"/>
      <c r="B351" s="38"/>
      <c r="C351" s="37"/>
      <c r="D351" s="184" t="s">
        <v>134</v>
      </c>
      <c r="E351" s="37"/>
      <c r="F351" s="185" t="s">
        <v>404</v>
      </c>
      <c r="G351" s="37"/>
      <c r="H351" s="37"/>
      <c r="I351" s="186"/>
      <c r="J351" s="37"/>
      <c r="K351" s="37"/>
      <c r="L351" s="38"/>
      <c r="M351" s="187"/>
      <c r="N351" s="188"/>
      <c r="O351" s="76"/>
      <c r="P351" s="76"/>
      <c r="Q351" s="76"/>
      <c r="R351" s="76"/>
      <c r="S351" s="76"/>
      <c r="T351" s="7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18" t="s">
        <v>134</v>
      </c>
      <c r="AU351" s="18" t="s">
        <v>88</v>
      </c>
    </row>
    <row r="352" s="2" customFormat="1" ht="21.75" customHeight="1">
      <c r="A352" s="37"/>
      <c r="B352" s="170"/>
      <c r="C352" s="214" t="s">
        <v>743</v>
      </c>
      <c r="D352" s="214" t="s">
        <v>258</v>
      </c>
      <c r="E352" s="215" t="s">
        <v>406</v>
      </c>
      <c r="F352" s="216" t="s">
        <v>407</v>
      </c>
      <c r="G352" s="217" t="s">
        <v>281</v>
      </c>
      <c r="H352" s="218">
        <v>2</v>
      </c>
      <c r="I352" s="219"/>
      <c r="J352" s="220">
        <f>ROUND(I352*H352,2)</f>
        <v>0</v>
      </c>
      <c r="K352" s="216" t="s">
        <v>131</v>
      </c>
      <c r="L352" s="221"/>
      <c r="M352" s="222" t="s">
        <v>1</v>
      </c>
      <c r="N352" s="223" t="s">
        <v>43</v>
      </c>
      <c r="O352" s="76"/>
      <c r="P352" s="180">
        <f>O352*H352</f>
        <v>0</v>
      </c>
      <c r="Q352" s="180">
        <v>0.19600000000000001</v>
      </c>
      <c r="R352" s="180">
        <f>Q352*H352</f>
        <v>0.39200000000000002</v>
      </c>
      <c r="S352" s="180">
        <v>0</v>
      </c>
      <c r="T352" s="181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182" t="s">
        <v>170</v>
      </c>
      <c r="AT352" s="182" t="s">
        <v>258</v>
      </c>
      <c r="AU352" s="182" t="s">
        <v>88</v>
      </c>
      <c r="AY352" s="18" t="s">
        <v>125</v>
      </c>
      <c r="BE352" s="183">
        <f>IF(N352="základní",J352,0)</f>
        <v>0</v>
      </c>
      <c r="BF352" s="183">
        <f>IF(N352="snížená",J352,0)</f>
        <v>0</v>
      </c>
      <c r="BG352" s="183">
        <f>IF(N352="zákl. přenesená",J352,0)</f>
        <v>0</v>
      </c>
      <c r="BH352" s="183">
        <f>IF(N352="sníž. přenesená",J352,0)</f>
        <v>0</v>
      </c>
      <c r="BI352" s="183">
        <f>IF(N352="nulová",J352,0)</f>
        <v>0</v>
      </c>
      <c r="BJ352" s="18" t="s">
        <v>86</v>
      </c>
      <c r="BK352" s="183">
        <f>ROUND(I352*H352,2)</f>
        <v>0</v>
      </c>
      <c r="BL352" s="18" t="s">
        <v>132</v>
      </c>
      <c r="BM352" s="182" t="s">
        <v>744</v>
      </c>
    </row>
    <row r="353" s="2" customFormat="1" ht="21.75" customHeight="1">
      <c r="A353" s="37"/>
      <c r="B353" s="170"/>
      <c r="C353" s="214" t="s">
        <v>745</v>
      </c>
      <c r="D353" s="214" t="s">
        <v>258</v>
      </c>
      <c r="E353" s="215" t="s">
        <v>746</v>
      </c>
      <c r="F353" s="216" t="s">
        <v>747</v>
      </c>
      <c r="G353" s="217" t="s">
        <v>281</v>
      </c>
      <c r="H353" s="218">
        <v>1</v>
      </c>
      <c r="I353" s="219"/>
      <c r="J353" s="220">
        <f>ROUND(I353*H353,2)</f>
        <v>0</v>
      </c>
      <c r="K353" s="216" t="s">
        <v>1</v>
      </c>
      <c r="L353" s="221"/>
      <c r="M353" s="222" t="s">
        <v>1</v>
      </c>
      <c r="N353" s="223" t="s">
        <v>43</v>
      </c>
      <c r="O353" s="76"/>
      <c r="P353" s="180">
        <f>O353*H353</f>
        <v>0</v>
      </c>
      <c r="Q353" s="180">
        <v>0.19600000000000001</v>
      </c>
      <c r="R353" s="180">
        <f>Q353*H353</f>
        <v>0.19600000000000001</v>
      </c>
      <c r="S353" s="180">
        <v>0</v>
      </c>
      <c r="T353" s="181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182" t="s">
        <v>170</v>
      </c>
      <c r="AT353" s="182" t="s">
        <v>258</v>
      </c>
      <c r="AU353" s="182" t="s">
        <v>88</v>
      </c>
      <c r="AY353" s="18" t="s">
        <v>125</v>
      </c>
      <c r="BE353" s="183">
        <f>IF(N353="základní",J353,0)</f>
        <v>0</v>
      </c>
      <c r="BF353" s="183">
        <f>IF(N353="snížená",J353,0)</f>
        <v>0</v>
      </c>
      <c r="BG353" s="183">
        <f>IF(N353="zákl. přenesená",J353,0)</f>
        <v>0</v>
      </c>
      <c r="BH353" s="183">
        <f>IF(N353="sníž. přenesená",J353,0)</f>
        <v>0</v>
      </c>
      <c r="BI353" s="183">
        <f>IF(N353="nulová",J353,0)</f>
        <v>0</v>
      </c>
      <c r="BJ353" s="18" t="s">
        <v>86</v>
      </c>
      <c r="BK353" s="183">
        <f>ROUND(I353*H353,2)</f>
        <v>0</v>
      </c>
      <c r="BL353" s="18" t="s">
        <v>132</v>
      </c>
      <c r="BM353" s="182" t="s">
        <v>748</v>
      </c>
    </row>
    <row r="354" s="2" customFormat="1" ht="24.15" customHeight="1">
      <c r="A354" s="37"/>
      <c r="B354" s="170"/>
      <c r="C354" s="171" t="s">
        <v>749</v>
      </c>
      <c r="D354" s="171" t="s">
        <v>127</v>
      </c>
      <c r="E354" s="172" t="s">
        <v>750</v>
      </c>
      <c r="F354" s="173" t="s">
        <v>751</v>
      </c>
      <c r="G354" s="174" t="s">
        <v>281</v>
      </c>
      <c r="H354" s="175">
        <v>1</v>
      </c>
      <c r="I354" s="176"/>
      <c r="J354" s="177">
        <f>ROUND(I354*H354,2)</f>
        <v>0</v>
      </c>
      <c r="K354" s="173" t="s">
        <v>131</v>
      </c>
      <c r="L354" s="38"/>
      <c r="M354" s="178" t="s">
        <v>1</v>
      </c>
      <c r="N354" s="179" t="s">
        <v>43</v>
      </c>
      <c r="O354" s="76"/>
      <c r="P354" s="180">
        <f>O354*H354</f>
        <v>0</v>
      </c>
      <c r="Q354" s="180">
        <v>0</v>
      </c>
      <c r="R354" s="180">
        <f>Q354*H354</f>
        <v>0</v>
      </c>
      <c r="S354" s="180">
        <v>0.20000000000000001</v>
      </c>
      <c r="T354" s="181">
        <f>S354*H354</f>
        <v>0.20000000000000001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82" t="s">
        <v>132</v>
      </c>
      <c r="AT354" s="182" t="s">
        <v>127</v>
      </c>
      <c r="AU354" s="182" t="s">
        <v>88</v>
      </c>
      <c r="AY354" s="18" t="s">
        <v>125</v>
      </c>
      <c r="BE354" s="183">
        <f>IF(N354="základní",J354,0)</f>
        <v>0</v>
      </c>
      <c r="BF354" s="183">
        <f>IF(N354="snížená",J354,0)</f>
        <v>0</v>
      </c>
      <c r="BG354" s="183">
        <f>IF(N354="zákl. přenesená",J354,0)</f>
        <v>0</v>
      </c>
      <c r="BH354" s="183">
        <f>IF(N354="sníž. přenesená",J354,0)</f>
        <v>0</v>
      </c>
      <c r="BI354" s="183">
        <f>IF(N354="nulová",J354,0)</f>
        <v>0</v>
      </c>
      <c r="BJ354" s="18" t="s">
        <v>86</v>
      </c>
      <c r="BK354" s="183">
        <f>ROUND(I354*H354,2)</f>
        <v>0</v>
      </c>
      <c r="BL354" s="18" t="s">
        <v>132</v>
      </c>
      <c r="BM354" s="182" t="s">
        <v>752</v>
      </c>
    </row>
    <row r="355" s="2" customFormat="1">
      <c r="A355" s="37"/>
      <c r="B355" s="38"/>
      <c r="C355" s="37"/>
      <c r="D355" s="184" t="s">
        <v>134</v>
      </c>
      <c r="E355" s="37"/>
      <c r="F355" s="185" t="s">
        <v>753</v>
      </c>
      <c r="G355" s="37"/>
      <c r="H355" s="37"/>
      <c r="I355" s="186"/>
      <c r="J355" s="37"/>
      <c r="K355" s="37"/>
      <c r="L355" s="38"/>
      <c r="M355" s="187"/>
      <c r="N355" s="188"/>
      <c r="O355" s="76"/>
      <c r="P355" s="76"/>
      <c r="Q355" s="76"/>
      <c r="R355" s="76"/>
      <c r="S355" s="76"/>
      <c r="T355" s="7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18" t="s">
        <v>134</v>
      </c>
      <c r="AU355" s="18" t="s">
        <v>88</v>
      </c>
    </row>
    <row r="356" s="13" customFormat="1">
      <c r="A356" s="13"/>
      <c r="B356" s="189"/>
      <c r="C356" s="13"/>
      <c r="D356" s="190" t="s">
        <v>147</v>
      </c>
      <c r="E356" s="191" t="s">
        <v>1</v>
      </c>
      <c r="F356" s="192" t="s">
        <v>754</v>
      </c>
      <c r="G356" s="13"/>
      <c r="H356" s="193">
        <v>1</v>
      </c>
      <c r="I356" s="194"/>
      <c r="J356" s="13"/>
      <c r="K356" s="13"/>
      <c r="L356" s="189"/>
      <c r="M356" s="195"/>
      <c r="N356" s="196"/>
      <c r="O356" s="196"/>
      <c r="P356" s="196"/>
      <c r="Q356" s="196"/>
      <c r="R356" s="196"/>
      <c r="S356" s="196"/>
      <c r="T356" s="19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91" t="s">
        <v>147</v>
      </c>
      <c r="AU356" s="191" t="s">
        <v>88</v>
      </c>
      <c r="AV356" s="13" t="s">
        <v>88</v>
      </c>
      <c r="AW356" s="13" t="s">
        <v>33</v>
      </c>
      <c r="AX356" s="13" t="s">
        <v>86</v>
      </c>
      <c r="AY356" s="191" t="s">
        <v>125</v>
      </c>
    </row>
    <row r="357" s="2" customFormat="1" ht="24.15" customHeight="1">
      <c r="A357" s="37"/>
      <c r="B357" s="170"/>
      <c r="C357" s="171" t="s">
        <v>755</v>
      </c>
      <c r="D357" s="171" t="s">
        <v>127</v>
      </c>
      <c r="E357" s="172" t="s">
        <v>756</v>
      </c>
      <c r="F357" s="173" t="s">
        <v>757</v>
      </c>
      <c r="G357" s="174" t="s">
        <v>281</v>
      </c>
      <c r="H357" s="175">
        <v>3</v>
      </c>
      <c r="I357" s="176"/>
      <c r="J357" s="177">
        <f>ROUND(I357*H357,2)</f>
        <v>0</v>
      </c>
      <c r="K357" s="173" t="s">
        <v>131</v>
      </c>
      <c r="L357" s="38"/>
      <c r="M357" s="178" t="s">
        <v>1</v>
      </c>
      <c r="N357" s="179" t="s">
        <v>43</v>
      </c>
      <c r="O357" s="76"/>
      <c r="P357" s="180">
        <f>O357*H357</f>
        <v>0</v>
      </c>
      <c r="Q357" s="180">
        <v>0.21734000000000001</v>
      </c>
      <c r="R357" s="180">
        <f>Q357*H357</f>
        <v>0.65202000000000004</v>
      </c>
      <c r="S357" s="180">
        <v>0</v>
      </c>
      <c r="T357" s="181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82" t="s">
        <v>132</v>
      </c>
      <c r="AT357" s="182" t="s">
        <v>127</v>
      </c>
      <c r="AU357" s="182" t="s">
        <v>88</v>
      </c>
      <c r="AY357" s="18" t="s">
        <v>125</v>
      </c>
      <c r="BE357" s="183">
        <f>IF(N357="základní",J357,0)</f>
        <v>0</v>
      </c>
      <c r="BF357" s="183">
        <f>IF(N357="snížená",J357,0)</f>
        <v>0</v>
      </c>
      <c r="BG357" s="183">
        <f>IF(N357="zákl. přenesená",J357,0)</f>
        <v>0</v>
      </c>
      <c r="BH357" s="183">
        <f>IF(N357="sníž. přenesená",J357,0)</f>
        <v>0</v>
      </c>
      <c r="BI357" s="183">
        <f>IF(N357="nulová",J357,0)</f>
        <v>0</v>
      </c>
      <c r="BJ357" s="18" t="s">
        <v>86</v>
      </c>
      <c r="BK357" s="183">
        <f>ROUND(I357*H357,2)</f>
        <v>0</v>
      </c>
      <c r="BL357" s="18" t="s">
        <v>132</v>
      </c>
      <c r="BM357" s="182" t="s">
        <v>758</v>
      </c>
    </row>
    <row r="358" s="2" customFormat="1">
      <c r="A358" s="37"/>
      <c r="B358" s="38"/>
      <c r="C358" s="37"/>
      <c r="D358" s="184" t="s">
        <v>134</v>
      </c>
      <c r="E358" s="37"/>
      <c r="F358" s="185" t="s">
        <v>759</v>
      </c>
      <c r="G358" s="37"/>
      <c r="H358" s="37"/>
      <c r="I358" s="186"/>
      <c r="J358" s="37"/>
      <c r="K358" s="37"/>
      <c r="L358" s="38"/>
      <c r="M358" s="187"/>
      <c r="N358" s="188"/>
      <c r="O358" s="76"/>
      <c r="P358" s="76"/>
      <c r="Q358" s="76"/>
      <c r="R358" s="76"/>
      <c r="S358" s="76"/>
      <c r="T358" s="7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18" t="s">
        <v>134</v>
      </c>
      <c r="AU358" s="18" t="s">
        <v>88</v>
      </c>
    </row>
    <row r="359" s="2" customFormat="1" ht="24.15" customHeight="1">
      <c r="A359" s="37"/>
      <c r="B359" s="170"/>
      <c r="C359" s="214" t="s">
        <v>760</v>
      </c>
      <c r="D359" s="214" t="s">
        <v>258</v>
      </c>
      <c r="E359" s="215" t="s">
        <v>761</v>
      </c>
      <c r="F359" s="216" t="s">
        <v>762</v>
      </c>
      <c r="G359" s="217" t="s">
        <v>281</v>
      </c>
      <c r="H359" s="218">
        <v>3</v>
      </c>
      <c r="I359" s="219"/>
      <c r="J359" s="220">
        <f>ROUND(I359*H359,2)</f>
        <v>0</v>
      </c>
      <c r="K359" s="216" t="s">
        <v>131</v>
      </c>
      <c r="L359" s="221"/>
      <c r="M359" s="222" t="s">
        <v>1</v>
      </c>
      <c r="N359" s="223" t="s">
        <v>43</v>
      </c>
      <c r="O359" s="76"/>
      <c r="P359" s="180">
        <f>O359*H359</f>
        <v>0</v>
      </c>
      <c r="Q359" s="180">
        <v>0.108</v>
      </c>
      <c r="R359" s="180">
        <f>Q359*H359</f>
        <v>0.32400000000000001</v>
      </c>
      <c r="S359" s="180">
        <v>0</v>
      </c>
      <c r="T359" s="181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82" t="s">
        <v>170</v>
      </c>
      <c r="AT359" s="182" t="s">
        <v>258</v>
      </c>
      <c r="AU359" s="182" t="s">
        <v>88</v>
      </c>
      <c r="AY359" s="18" t="s">
        <v>125</v>
      </c>
      <c r="BE359" s="183">
        <f>IF(N359="základní",J359,0)</f>
        <v>0</v>
      </c>
      <c r="BF359" s="183">
        <f>IF(N359="snížená",J359,0)</f>
        <v>0</v>
      </c>
      <c r="BG359" s="183">
        <f>IF(N359="zákl. přenesená",J359,0)</f>
        <v>0</v>
      </c>
      <c r="BH359" s="183">
        <f>IF(N359="sníž. přenesená",J359,0)</f>
        <v>0</v>
      </c>
      <c r="BI359" s="183">
        <f>IF(N359="nulová",J359,0)</f>
        <v>0</v>
      </c>
      <c r="BJ359" s="18" t="s">
        <v>86</v>
      </c>
      <c r="BK359" s="183">
        <f>ROUND(I359*H359,2)</f>
        <v>0</v>
      </c>
      <c r="BL359" s="18" t="s">
        <v>132</v>
      </c>
      <c r="BM359" s="182" t="s">
        <v>763</v>
      </c>
    </row>
    <row r="360" s="2" customFormat="1" ht="24.15" customHeight="1">
      <c r="A360" s="37"/>
      <c r="B360" s="170"/>
      <c r="C360" s="214" t="s">
        <v>764</v>
      </c>
      <c r="D360" s="214" t="s">
        <v>258</v>
      </c>
      <c r="E360" s="215" t="s">
        <v>765</v>
      </c>
      <c r="F360" s="216" t="s">
        <v>766</v>
      </c>
      <c r="G360" s="217" t="s">
        <v>281</v>
      </c>
      <c r="H360" s="218">
        <v>3</v>
      </c>
      <c r="I360" s="219"/>
      <c r="J360" s="220">
        <f>ROUND(I360*H360,2)</f>
        <v>0</v>
      </c>
      <c r="K360" s="216" t="s">
        <v>131</v>
      </c>
      <c r="L360" s="221"/>
      <c r="M360" s="222" t="s">
        <v>1</v>
      </c>
      <c r="N360" s="223" t="s">
        <v>43</v>
      </c>
      <c r="O360" s="76"/>
      <c r="P360" s="180">
        <f>O360*H360</f>
        <v>0</v>
      </c>
      <c r="Q360" s="180">
        <v>0.0060000000000000001</v>
      </c>
      <c r="R360" s="180">
        <f>Q360*H360</f>
        <v>0.018000000000000002</v>
      </c>
      <c r="S360" s="180">
        <v>0</v>
      </c>
      <c r="T360" s="181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182" t="s">
        <v>170</v>
      </c>
      <c r="AT360" s="182" t="s">
        <v>258</v>
      </c>
      <c r="AU360" s="182" t="s">
        <v>88</v>
      </c>
      <c r="AY360" s="18" t="s">
        <v>125</v>
      </c>
      <c r="BE360" s="183">
        <f>IF(N360="základní",J360,0)</f>
        <v>0</v>
      </c>
      <c r="BF360" s="183">
        <f>IF(N360="snížená",J360,0)</f>
        <v>0</v>
      </c>
      <c r="BG360" s="183">
        <f>IF(N360="zákl. přenesená",J360,0)</f>
        <v>0</v>
      </c>
      <c r="BH360" s="183">
        <f>IF(N360="sníž. přenesená",J360,0)</f>
        <v>0</v>
      </c>
      <c r="BI360" s="183">
        <f>IF(N360="nulová",J360,0)</f>
        <v>0</v>
      </c>
      <c r="BJ360" s="18" t="s">
        <v>86</v>
      </c>
      <c r="BK360" s="183">
        <f>ROUND(I360*H360,2)</f>
        <v>0</v>
      </c>
      <c r="BL360" s="18" t="s">
        <v>132</v>
      </c>
      <c r="BM360" s="182" t="s">
        <v>767</v>
      </c>
    </row>
    <row r="361" s="2" customFormat="1" ht="24.15" customHeight="1">
      <c r="A361" s="37"/>
      <c r="B361" s="170"/>
      <c r="C361" s="171" t="s">
        <v>768</v>
      </c>
      <c r="D361" s="171" t="s">
        <v>127</v>
      </c>
      <c r="E361" s="172" t="s">
        <v>769</v>
      </c>
      <c r="F361" s="173" t="s">
        <v>770</v>
      </c>
      <c r="G361" s="174" t="s">
        <v>281</v>
      </c>
      <c r="H361" s="175">
        <v>1</v>
      </c>
      <c r="I361" s="176"/>
      <c r="J361" s="177">
        <f>ROUND(I361*H361,2)</f>
        <v>0</v>
      </c>
      <c r="K361" s="173" t="s">
        <v>131</v>
      </c>
      <c r="L361" s="38"/>
      <c r="M361" s="178" t="s">
        <v>1</v>
      </c>
      <c r="N361" s="179" t="s">
        <v>43</v>
      </c>
      <c r="O361" s="76"/>
      <c r="P361" s="180">
        <f>O361*H361</f>
        <v>0</v>
      </c>
      <c r="Q361" s="180">
        <v>0</v>
      </c>
      <c r="R361" s="180">
        <f>Q361*H361</f>
        <v>0</v>
      </c>
      <c r="S361" s="180">
        <v>0.20000000000000001</v>
      </c>
      <c r="T361" s="181">
        <f>S361*H361</f>
        <v>0.20000000000000001</v>
      </c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R361" s="182" t="s">
        <v>132</v>
      </c>
      <c r="AT361" s="182" t="s">
        <v>127</v>
      </c>
      <c r="AU361" s="182" t="s">
        <v>88</v>
      </c>
      <c r="AY361" s="18" t="s">
        <v>125</v>
      </c>
      <c r="BE361" s="183">
        <f>IF(N361="základní",J361,0)</f>
        <v>0</v>
      </c>
      <c r="BF361" s="183">
        <f>IF(N361="snížená",J361,0)</f>
        <v>0</v>
      </c>
      <c r="BG361" s="183">
        <f>IF(N361="zákl. přenesená",J361,0)</f>
        <v>0</v>
      </c>
      <c r="BH361" s="183">
        <f>IF(N361="sníž. přenesená",J361,0)</f>
        <v>0</v>
      </c>
      <c r="BI361" s="183">
        <f>IF(N361="nulová",J361,0)</f>
        <v>0</v>
      </c>
      <c r="BJ361" s="18" t="s">
        <v>86</v>
      </c>
      <c r="BK361" s="183">
        <f>ROUND(I361*H361,2)</f>
        <v>0</v>
      </c>
      <c r="BL361" s="18" t="s">
        <v>132</v>
      </c>
      <c r="BM361" s="182" t="s">
        <v>771</v>
      </c>
    </row>
    <row r="362" s="2" customFormat="1">
      <c r="A362" s="37"/>
      <c r="B362" s="38"/>
      <c r="C362" s="37"/>
      <c r="D362" s="184" t="s">
        <v>134</v>
      </c>
      <c r="E362" s="37"/>
      <c r="F362" s="185" t="s">
        <v>772</v>
      </c>
      <c r="G362" s="37"/>
      <c r="H362" s="37"/>
      <c r="I362" s="186"/>
      <c r="J362" s="37"/>
      <c r="K362" s="37"/>
      <c r="L362" s="38"/>
      <c r="M362" s="187"/>
      <c r="N362" s="188"/>
      <c r="O362" s="76"/>
      <c r="P362" s="76"/>
      <c r="Q362" s="76"/>
      <c r="R362" s="76"/>
      <c r="S362" s="76"/>
      <c r="T362" s="7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T362" s="18" t="s">
        <v>134</v>
      </c>
      <c r="AU362" s="18" t="s">
        <v>88</v>
      </c>
    </row>
    <row r="363" s="13" customFormat="1">
      <c r="A363" s="13"/>
      <c r="B363" s="189"/>
      <c r="C363" s="13"/>
      <c r="D363" s="190" t="s">
        <v>147</v>
      </c>
      <c r="E363" s="191" t="s">
        <v>1</v>
      </c>
      <c r="F363" s="192" t="s">
        <v>773</v>
      </c>
      <c r="G363" s="13"/>
      <c r="H363" s="193">
        <v>1</v>
      </c>
      <c r="I363" s="194"/>
      <c r="J363" s="13"/>
      <c r="K363" s="13"/>
      <c r="L363" s="189"/>
      <c r="M363" s="195"/>
      <c r="N363" s="196"/>
      <c r="O363" s="196"/>
      <c r="P363" s="196"/>
      <c r="Q363" s="196"/>
      <c r="R363" s="196"/>
      <c r="S363" s="196"/>
      <c r="T363" s="197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191" t="s">
        <v>147</v>
      </c>
      <c r="AU363" s="191" t="s">
        <v>88</v>
      </c>
      <c r="AV363" s="13" t="s">
        <v>88</v>
      </c>
      <c r="AW363" s="13" t="s">
        <v>33</v>
      </c>
      <c r="AX363" s="13" t="s">
        <v>86</v>
      </c>
      <c r="AY363" s="191" t="s">
        <v>125</v>
      </c>
    </row>
    <row r="364" s="2" customFormat="1" ht="24.15" customHeight="1">
      <c r="A364" s="37"/>
      <c r="B364" s="170"/>
      <c r="C364" s="171" t="s">
        <v>774</v>
      </c>
      <c r="D364" s="171" t="s">
        <v>127</v>
      </c>
      <c r="E364" s="172" t="s">
        <v>410</v>
      </c>
      <c r="F364" s="173" t="s">
        <v>411</v>
      </c>
      <c r="G364" s="174" t="s">
        <v>144</v>
      </c>
      <c r="H364" s="175">
        <v>54.950000000000003</v>
      </c>
      <c r="I364" s="176"/>
      <c r="J364" s="177">
        <f>ROUND(I364*H364,2)</f>
        <v>0</v>
      </c>
      <c r="K364" s="173" t="s">
        <v>131</v>
      </c>
      <c r="L364" s="38"/>
      <c r="M364" s="178" t="s">
        <v>1</v>
      </c>
      <c r="N364" s="179" t="s">
        <v>43</v>
      </c>
      <c r="O364" s="76"/>
      <c r="P364" s="180">
        <f>O364*H364</f>
        <v>0</v>
      </c>
      <c r="Q364" s="180">
        <v>0.00012999999999999999</v>
      </c>
      <c r="R364" s="180">
        <f>Q364*H364</f>
        <v>0.0071434999999999997</v>
      </c>
      <c r="S364" s="180">
        <v>0</v>
      </c>
      <c r="T364" s="181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82" t="s">
        <v>132</v>
      </c>
      <c r="AT364" s="182" t="s">
        <v>127</v>
      </c>
      <c r="AU364" s="182" t="s">
        <v>88</v>
      </c>
      <c r="AY364" s="18" t="s">
        <v>125</v>
      </c>
      <c r="BE364" s="183">
        <f>IF(N364="základní",J364,0)</f>
        <v>0</v>
      </c>
      <c r="BF364" s="183">
        <f>IF(N364="snížená",J364,0)</f>
        <v>0</v>
      </c>
      <c r="BG364" s="183">
        <f>IF(N364="zákl. přenesená",J364,0)</f>
        <v>0</v>
      </c>
      <c r="BH364" s="183">
        <f>IF(N364="sníž. přenesená",J364,0)</f>
        <v>0</v>
      </c>
      <c r="BI364" s="183">
        <f>IF(N364="nulová",J364,0)</f>
        <v>0</v>
      </c>
      <c r="BJ364" s="18" t="s">
        <v>86</v>
      </c>
      <c r="BK364" s="183">
        <f>ROUND(I364*H364,2)</f>
        <v>0</v>
      </c>
      <c r="BL364" s="18" t="s">
        <v>132</v>
      </c>
      <c r="BM364" s="182" t="s">
        <v>775</v>
      </c>
    </row>
    <row r="365" s="2" customFormat="1">
      <c r="A365" s="37"/>
      <c r="B365" s="38"/>
      <c r="C365" s="37"/>
      <c r="D365" s="184" t="s">
        <v>134</v>
      </c>
      <c r="E365" s="37"/>
      <c r="F365" s="185" t="s">
        <v>413</v>
      </c>
      <c r="G365" s="37"/>
      <c r="H365" s="37"/>
      <c r="I365" s="186"/>
      <c r="J365" s="37"/>
      <c r="K365" s="37"/>
      <c r="L365" s="38"/>
      <c r="M365" s="187"/>
      <c r="N365" s="188"/>
      <c r="O365" s="76"/>
      <c r="P365" s="76"/>
      <c r="Q365" s="76"/>
      <c r="R365" s="76"/>
      <c r="S365" s="76"/>
      <c r="T365" s="7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18" t="s">
        <v>134</v>
      </c>
      <c r="AU365" s="18" t="s">
        <v>88</v>
      </c>
    </row>
    <row r="366" s="13" customFormat="1">
      <c r="A366" s="13"/>
      <c r="B366" s="189"/>
      <c r="C366" s="13"/>
      <c r="D366" s="190" t="s">
        <v>147</v>
      </c>
      <c r="E366" s="191" t="s">
        <v>1</v>
      </c>
      <c r="F366" s="192" t="s">
        <v>776</v>
      </c>
      <c r="G366" s="13"/>
      <c r="H366" s="193">
        <v>54.950000000000003</v>
      </c>
      <c r="I366" s="194"/>
      <c r="J366" s="13"/>
      <c r="K366" s="13"/>
      <c r="L366" s="189"/>
      <c r="M366" s="195"/>
      <c r="N366" s="196"/>
      <c r="O366" s="196"/>
      <c r="P366" s="196"/>
      <c r="Q366" s="196"/>
      <c r="R366" s="196"/>
      <c r="S366" s="196"/>
      <c r="T366" s="19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191" t="s">
        <v>147</v>
      </c>
      <c r="AU366" s="191" t="s">
        <v>88</v>
      </c>
      <c r="AV366" s="13" t="s">
        <v>88</v>
      </c>
      <c r="AW366" s="13" t="s">
        <v>33</v>
      </c>
      <c r="AX366" s="13" t="s">
        <v>86</v>
      </c>
      <c r="AY366" s="191" t="s">
        <v>125</v>
      </c>
    </row>
    <row r="367" s="2" customFormat="1" ht="21.75" customHeight="1">
      <c r="A367" s="37"/>
      <c r="B367" s="170"/>
      <c r="C367" s="171" t="s">
        <v>777</v>
      </c>
      <c r="D367" s="171" t="s">
        <v>127</v>
      </c>
      <c r="E367" s="172" t="s">
        <v>778</v>
      </c>
      <c r="F367" s="173" t="s">
        <v>779</v>
      </c>
      <c r="G367" s="174" t="s">
        <v>183</v>
      </c>
      <c r="H367" s="175">
        <v>0.126</v>
      </c>
      <c r="I367" s="176"/>
      <c r="J367" s="177">
        <f>ROUND(I367*H367,2)</f>
        <v>0</v>
      </c>
      <c r="K367" s="173" t="s">
        <v>131</v>
      </c>
      <c r="L367" s="38"/>
      <c r="M367" s="178" t="s">
        <v>1</v>
      </c>
      <c r="N367" s="179" t="s">
        <v>43</v>
      </c>
      <c r="O367" s="76"/>
      <c r="P367" s="180">
        <f>O367*H367</f>
        <v>0</v>
      </c>
      <c r="Q367" s="180">
        <v>2.3010199999999998</v>
      </c>
      <c r="R367" s="180">
        <f>Q367*H367</f>
        <v>0.28992851999999997</v>
      </c>
      <c r="S367" s="180">
        <v>0</v>
      </c>
      <c r="T367" s="181">
        <f>S367*H367</f>
        <v>0</v>
      </c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R367" s="182" t="s">
        <v>132</v>
      </c>
      <c r="AT367" s="182" t="s">
        <v>127</v>
      </c>
      <c r="AU367" s="182" t="s">
        <v>88</v>
      </c>
      <c r="AY367" s="18" t="s">
        <v>125</v>
      </c>
      <c r="BE367" s="183">
        <f>IF(N367="základní",J367,0)</f>
        <v>0</v>
      </c>
      <c r="BF367" s="183">
        <f>IF(N367="snížená",J367,0)</f>
        <v>0</v>
      </c>
      <c r="BG367" s="183">
        <f>IF(N367="zákl. přenesená",J367,0)</f>
        <v>0</v>
      </c>
      <c r="BH367" s="183">
        <f>IF(N367="sníž. přenesená",J367,0)</f>
        <v>0</v>
      </c>
      <c r="BI367" s="183">
        <f>IF(N367="nulová",J367,0)</f>
        <v>0</v>
      </c>
      <c r="BJ367" s="18" t="s">
        <v>86</v>
      </c>
      <c r="BK367" s="183">
        <f>ROUND(I367*H367,2)</f>
        <v>0</v>
      </c>
      <c r="BL367" s="18" t="s">
        <v>132</v>
      </c>
      <c r="BM367" s="182" t="s">
        <v>780</v>
      </c>
    </row>
    <row r="368" s="2" customFormat="1">
      <c r="A368" s="37"/>
      <c r="B368" s="38"/>
      <c r="C368" s="37"/>
      <c r="D368" s="184" t="s">
        <v>134</v>
      </c>
      <c r="E368" s="37"/>
      <c r="F368" s="185" t="s">
        <v>781</v>
      </c>
      <c r="G368" s="37"/>
      <c r="H368" s="37"/>
      <c r="I368" s="186"/>
      <c r="J368" s="37"/>
      <c r="K368" s="37"/>
      <c r="L368" s="38"/>
      <c r="M368" s="187"/>
      <c r="N368" s="188"/>
      <c r="O368" s="76"/>
      <c r="P368" s="76"/>
      <c r="Q368" s="76"/>
      <c r="R368" s="76"/>
      <c r="S368" s="76"/>
      <c r="T368" s="7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T368" s="18" t="s">
        <v>134</v>
      </c>
      <c r="AU368" s="18" t="s">
        <v>88</v>
      </c>
    </row>
    <row r="369" s="13" customFormat="1">
      <c r="A369" s="13"/>
      <c r="B369" s="189"/>
      <c r="C369" s="13"/>
      <c r="D369" s="190" t="s">
        <v>147</v>
      </c>
      <c r="E369" s="191" t="s">
        <v>1</v>
      </c>
      <c r="F369" s="192" t="s">
        <v>782</v>
      </c>
      <c r="G369" s="13"/>
      <c r="H369" s="193">
        <v>0.126</v>
      </c>
      <c r="I369" s="194"/>
      <c r="J369" s="13"/>
      <c r="K369" s="13"/>
      <c r="L369" s="189"/>
      <c r="M369" s="195"/>
      <c r="N369" s="196"/>
      <c r="O369" s="196"/>
      <c r="P369" s="196"/>
      <c r="Q369" s="196"/>
      <c r="R369" s="196"/>
      <c r="S369" s="196"/>
      <c r="T369" s="19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191" t="s">
        <v>147</v>
      </c>
      <c r="AU369" s="191" t="s">
        <v>88</v>
      </c>
      <c r="AV369" s="13" t="s">
        <v>88</v>
      </c>
      <c r="AW369" s="13" t="s">
        <v>33</v>
      </c>
      <c r="AX369" s="13" t="s">
        <v>86</v>
      </c>
      <c r="AY369" s="191" t="s">
        <v>125</v>
      </c>
    </row>
    <row r="370" s="2" customFormat="1" ht="24.15" customHeight="1">
      <c r="A370" s="37"/>
      <c r="B370" s="170"/>
      <c r="C370" s="171" t="s">
        <v>783</v>
      </c>
      <c r="D370" s="171" t="s">
        <v>127</v>
      </c>
      <c r="E370" s="172" t="s">
        <v>784</v>
      </c>
      <c r="F370" s="173" t="s">
        <v>785</v>
      </c>
      <c r="G370" s="174" t="s">
        <v>183</v>
      </c>
      <c r="H370" s="175">
        <v>0.094</v>
      </c>
      <c r="I370" s="176"/>
      <c r="J370" s="177">
        <f>ROUND(I370*H370,2)</f>
        <v>0</v>
      </c>
      <c r="K370" s="173" t="s">
        <v>131</v>
      </c>
      <c r="L370" s="38"/>
      <c r="M370" s="178" t="s">
        <v>1</v>
      </c>
      <c r="N370" s="179" t="s">
        <v>43</v>
      </c>
      <c r="O370" s="76"/>
      <c r="P370" s="180">
        <f>O370*H370</f>
        <v>0</v>
      </c>
      <c r="Q370" s="180">
        <v>1.5298499999999999</v>
      </c>
      <c r="R370" s="180">
        <f>Q370*H370</f>
        <v>0.14380589999999999</v>
      </c>
      <c r="S370" s="180">
        <v>0</v>
      </c>
      <c r="T370" s="181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182" t="s">
        <v>132</v>
      </c>
      <c r="AT370" s="182" t="s">
        <v>127</v>
      </c>
      <c r="AU370" s="182" t="s">
        <v>88</v>
      </c>
      <c r="AY370" s="18" t="s">
        <v>125</v>
      </c>
      <c r="BE370" s="183">
        <f>IF(N370="základní",J370,0)</f>
        <v>0</v>
      </c>
      <c r="BF370" s="183">
        <f>IF(N370="snížená",J370,0)</f>
        <v>0</v>
      </c>
      <c r="BG370" s="183">
        <f>IF(N370="zákl. přenesená",J370,0)</f>
        <v>0</v>
      </c>
      <c r="BH370" s="183">
        <f>IF(N370="sníž. přenesená",J370,0)</f>
        <v>0</v>
      </c>
      <c r="BI370" s="183">
        <f>IF(N370="nulová",J370,0)</f>
        <v>0</v>
      </c>
      <c r="BJ370" s="18" t="s">
        <v>86</v>
      </c>
      <c r="BK370" s="183">
        <f>ROUND(I370*H370,2)</f>
        <v>0</v>
      </c>
      <c r="BL370" s="18" t="s">
        <v>132</v>
      </c>
      <c r="BM370" s="182" t="s">
        <v>786</v>
      </c>
    </row>
    <row r="371" s="2" customFormat="1">
      <c r="A371" s="37"/>
      <c r="B371" s="38"/>
      <c r="C371" s="37"/>
      <c r="D371" s="184" t="s">
        <v>134</v>
      </c>
      <c r="E371" s="37"/>
      <c r="F371" s="185" t="s">
        <v>787</v>
      </c>
      <c r="G371" s="37"/>
      <c r="H371" s="37"/>
      <c r="I371" s="186"/>
      <c r="J371" s="37"/>
      <c r="K371" s="37"/>
      <c r="L371" s="38"/>
      <c r="M371" s="187"/>
      <c r="N371" s="188"/>
      <c r="O371" s="76"/>
      <c r="P371" s="76"/>
      <c r="Q371" s="76"/>
      <c r="R371" s="76"/>
      <c r="S371" s="76"/>
      <c r="T371" s="7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18" t="s">
        <v>134</v>
      </c>
      <c r="AU371" s="18" t="s">
        <v>88</v>
      </c>
    </row>
    <row r="372" s="13" customFormat="1">
      <c r="A372" s="13"/>
      <c r="B372" s="189"/>
      <c r="C372" s="13"/>
      <c r="D372" s="190" t="s">
        <v>147</v>
      </c>
      <c r="E372" s="191" t="s">
        <v>1</v>
      </c>
      <c r="F372" s="192" t="s">
        <v>788</v>
      </c>
      <c r="G372" s="13"/>
      <c r="H372" s="193">
        <v>0.094</v>
      </c>
      <c r="I372" s="194"/>
      <c r="J372" s="13"/>
      <c r="K372" s="13"/>
      <c r="L372" s="189"/>
      <c r="M372" s="195"/>
      <c r="N372" s="196"/>
      <c r="O372" s="196"/>
      <c r="P372" s="196"/>
      <c r="Q372" s="196"/>
      <c r="R372" s="196"/>
      <c r="S372" s="196"/>
      <c r="T372" s="197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191" t="s">
        <v>147</v>
      </c>
      <c r="AU372" s="191" t="s">
        <v>88</v>
      </c>
      <c r="AV372" s="13" t="s">
        <v>88</v>
      </c>
      <c r="AW372" s="13" t="s">
        <v>33</v>
      </c>
      <c r="AX372" s="13" t="s">
        <v>86</v>
      </c>
      <c r="AY372" s="191" t="s">
        <v>125</v>
      </c>
    </row>
    <row r="373" s="12" customFormat="1" ht="22.8" customHeight="1">
      <c r="A373" s="12"/>
      <c r="B373" s="157"/>
      <c r="C373" s="12"/>
      <c r="D373" s="158" t="s">
        <v>77</v>
      </c>
      <c r="E373" s="168" t="s">
        <v>175</v>
      </c>
      <c r="F373" s="168" t="s">
        <v>789</v>
      </c>
      <c r="G373" s="12"/>
      <c r="H373" s="12"/>
      <c r="I373" s="160"/>
      <c r="J373" s="169">
        <f>BK373</f>
        <v>0</v>
      </c>
      <c r="K373" s="12"/>
      <c r="L373" s="157"/>
      <c r="M373" s="162"/>
      <c r="N373" s="163"/>
      <c r="O373" s="163"/>
      <c r="P373" s="164">
        <f>SUM(P374:P382)</f>
        <v>0</v>
      </c>
      <c r="Q373" s="163"/>
      <c r="R373" s="164">
        <f>SUM(R374:R382)</f>
        <v>0.08539999999999999</v>
      </c>
      <c r="S373" s="163"/>
      <c r="T373" s="165">
        <f>SUM(T374:T382)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58" t="s">
        <v>86</v>
      </c>
      <c r="AT373" s="166" t="s">
        <v>77</v>
      </c>
      <c r="AU373" s="166" t="s">
        <v>86</v>
      </c>
      <c r="AY373" s="158" t="s">
        <v>125</v>
      </c>
      <c r="BK373" s="167">
        <f>SUM(BK374:BK382)</f>
        <v>0</v>
      </c>
    </row>
    <row r="374" s="2" customFormat="1" ht="33" customHeight="1">
      <c r="A374" s="37"/>
      <c r="B374" s="170"/>
      <c r="C374" s="171" t="s">
        <v>790</v>
      </c>
      <c r="D374" s="171" t="s">
        <v>127</v>
      </c>
      <c r="E374" s="172" t="s">
        <v>791</v>
      </c>
      <c r="F374" s="173" t="s">
        <v>792</v>
      </c>
      <c r="G374" s="174" t="s">
        <v>144</v>
      </c>
      <c r="H374" s="175">
        <v>140</v>
      </c>
      <c r="I374" s="176"/>
      <c r="J374" s="177">
        <f>ROUND(I374*H374,2)</f>
        <v>0</v>
      </c>
      <c r="K374" s="173" t="s">
        <v>131</v>
      </c>
      <c r="L374" s="38"/>
      <c r="M374" s="178" t="s">
        <v>1</v>
      </c>
      <c r="N374" s="179" t="s">
        <v>43</v>
      </c>
      <c r="O374" s="76"/>
      <c r="P374" s="180">
        <f>O374*H374</f>
        <v>0</v>
      </c>
      <c r="Q374" s="180">
        <v>0.00060999999999999997</v>
      </c>
      <c r="R374" s="180">
        <f>Q374*H374</f>
        <v>0.08539999999999999</v>
      </c>
      <c r="S374" s="180">
        <v>0</v>
      </c>
      <c r="T374" s="181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182" t="s">
        <v>132</v>
      </c>
      <c r="AT374" s="182" t="s">
        <v>127</v>
      </c>
      <c r="AU374" s="182" t="s">
        <v>88</v>
      </c>
      <c r="AY374" s="18" t="s">
        <v>125</v>
      </c>
      <c r="BE374" s="183">
        <f>IF(N374="základní",J374,0)</f>
        <v>0</v>
      </c>
      <c r="BF374" s="183">
        <f>IF(N374="snížená",J374,0)</f>
        <v>0</v>
      </c>
      <c r="BG374" s="183">
        <f>IF(N374="zákl. přenesená",J374,0)</f>
        <v>0</v>
      </c>
      <c r="BH374" s="183">
        <f>IF(N374="sníž. přenesená",J374,0)</f>
        <v>0</v>
      </c>
      <c r="BI374" s="183">
        <f>IF(N374="nulová",J374,0)</f>
        <v>0</v>
      </c>
      <c r="BJ374" s="18" t="s">
        <v>86</v>
      </c>
      <c r="BK374" s="183">
        <f>ROUND(I374*H374,2)</f>
        <v>0</v>
      </c>
      <c r="BL374" s="18" t="s">
        <v>132</v>
      </c>
      <c r="BM374" s="182" t="s">
        <v>793</v>
      </c>
    </row>
    <row r="375" s="2" customFormat="1">
      <c r="A375" s="37"/>
      <c r="B375" s="38"/>
      <c r="C375" s="37"/>
      <c r="D375" s="184" t="s">
        <v>134</v>
      </c>
      <c r="E375" s="37"/>
      <c r="F375" s="185" t="s">
        <v>794</v>
      </c>
      <c r="G375" s="37"/>
      <c r="H375" s="37"/>
      <c r="I375" s="186"/>
      <c r="J375" s="37"/>
      <c r="K375" s="37"/>
      <c r="L375" s="38"/>
      <c r="M375" s="187"/>
      <c r="N375" s="188"/>
      <c r="O375" s="76"/>
      <c r="P375" s="76"/>
      <c r="Q375" s="76"/>
      <c r="R375" s="76"/>
      <c r="S375" s="76"/>
      <c r="T375" s="7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T375" s="18" t="s">
        <v>134</v>
      </c>
      <c r="AU375" s="18" t="s">
        <v>88</v>
      </c>
    </row>
    <row r="376" s="13" customFormat="1">
      <c r="A376" s="13"/>
      <c r="B376" s="189"/>
      <c r="C376" s="13"/>
      <c r="D376" s="190" t="s">
        <v>147</v>
      </c>
      <c r="E376" s="191" t="s">
        <v>1</v>
      </c>
      <c r="F376" s="192" t="s">
        <v>795</v>
      </c>
      <c r="G376" s="13"/>
      <c r="H376" s="193">
        <v>140</v>
      </c>
      <c r="I376" s="194"/>
      <c r="J376" s="13"/>
      <c r="K376" s="13"/>
      <c r="L376" s="189"/>
      <c r="M376" s="195"/>
      <c r="N376" s="196"/>
      <c r="O376" s="196"/>
      <c r="P376" s="196"/>
      <c r="Q376" s="196"/>
      <c r="R376" s="196"/>
      <c r="S376" s="196"/>
      <c r="T376" s="19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191" t="s">
        <v>147</v>
      </c>
      <c r="AU376" s="191" t="s">
        <v>88</v>
      </c>
      <c r="AV376" s="13" t="s">
        <v>88</v>
      </c>
      <c r="AW376" s="13" t="s">
        <v>33</v>
      </c>
      <c r="AX376" s="13" t="s">
        <v>86</v>
      </c>
      <c r="AY376" s="191" t="s">
        <v>125</v>
      </c>
    </row>
    <row r="377" s="2" customFormat="1" ht="16.5" customHeight="1">
      <c r="A377" s="37"/>
      <c r="B377" s="170"/>
      <c r="C377" s="171" t="s">
        <v>796</v>
      </c>
      <c r="D377" s="171" t="s">
        <v>127</v>
      </c>
      <c r="E377" s="172" t="s">
        <v>797</v>
      </c>
      <c r="F377" s="173" t="s">
        <v>798</v>
      </c>
      <c r="G377" s="174" t="s">
        <v>144</v>
      </c>
      <c r="H377" s="175">
        <v>195.38</v>
      </c>
      <c r="I377" s="176"/>
      <c r="J377" s="177">
        <f>ROUND(I377*H377,2)</f>
        <v>0</v>
      </c>
      <c r="K377" s="173" t="s">
        <v>131</v>
      </c>
      <c r="L377" s="38"/>
      <c r="M377" s="178" t="s">
        <v>1</v>
      </c>
      <c r="N377" s="179" t="s">
        <v>43</v>
      </c>
      <c r="O377" s="76"/>
      <c r="P377" s="180">
        <f>O377*H377</f>
        <v>0</v>
      </c>
      <c r="Q377" s="180">
        <v>0</v>
      </c>
      <c r="R377" s="180">
        <f>Q377*H377</f>
        <v>0</v>
      </c>
      <c r="S377" s="180">
        <v>0</v>
      </c>
      <c r="T377" s="181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182" t="s">
        <v>132</v>
      </c>
      <c r="AT377" s="182" t="s">
        <v>127</v>
      </c>
      <c r="AU377" s="182" t="s">
        <v>88</v>
      </c>
      <c r="AY377" s="18" t="s">
        <v>125</v>
      </c>
      <c r="BE377" s="183">
        <f>IF(N377="základní",J377,0)</f>
        <v>0</v>
      </c>
      <c r="BF377" s="183">
        <f>IF(N377="snížená",J377,0)</f>
        <v>0</v>
      </c>
      <c r="BG377" s="183">
        <f>IF(N377="zákl. přenesená",J377,0)</f>
        <v>0</v>
      </c>
      <c r="BH377" s="183">
        <f>IF(N377="sníž. přenesená",J377,0)</f>
        <v>0</v>
      </c>
      <c r="BI377" s="183">
        <f>IF(N377="nulová",J377,0)</f>
        <v>0</v>
      </c>
      <c r="BJ377" s="18" t="s">
        <v>86</v>
      </c>
      <c r="BK377" s="183">
        <f>ROUND(I377*H377,2)</f>
        <v>0</v>
      </c>
      <c r="BL377" s="18" t="s">
        <v>132</v>
      </c>
      <c r="BM377" s="182" t="s">
        <v>799</v>
      </c>
    </row>
    <row r="378" s="2" customFormat="1">
      <c r="A378" s="37"/>
      <c r="B378" s="38"/>
      <c r="C378" s="37"/>
      <c r="D378" s="184" t="s">
        <v>134</v>
      </c>
      <c r="E378" s="37"/>
      <c r="F378" s="185" t="s">
        <v>800</v>
      </c>
      <c r="G378" s="37"/>
      <c r="H378" s="37"/>
      <c r="I378" s="186"/>
      <c r="J378" s="37"/>
      <c r="K378" s="37"/>
      <c r="L378" s="38"/>
      <c r="M378" s="187"/>
      <c r="N378" s="188"/>
      <c r="O378" s="76"/>
      <c r="P378" s="76"/>
      <c r="Q378" s="76"/>
      <c r="R378" s="76"/>
      <c r="S378" s="76"/>
      <c r="T378" s="7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T378" s="18" t="s">
        <v>134</v>
      </c>
      <c r="AU378" s="18" t="s">
        <v>88</v>
      </c>
    </row>
    <row r="379" s="13" customFormat="1">
      <c r="A379" s="13"/>
      <c r="B379" s="189"/>
      <c r="C379" s="13"/>
      <c r="D379" s="190" t="s">
        <v>147</v>
      </c>
      <c r="E379" s="191" t="s">
        <v>1</v>
      </c>
      <c r="F379" s="192" t="s">
        <v>801</v>
      </c>
      <c r="G379" s="13"/>
      <c r="H379" s="193">
        <v>100.98</v>
      </c>
      <c r="I379" s="194"/>
      <c r="J379" s="13"/>
      <c r="K379" s="13"/>
      <c r="L379" s="189"/>
      <c r="M379" s="195"/>
      <c r="N379" s="196"/>
      <c r="O379" s="196"/>
      <c r="P379" s="196"/>
      <c r="Q379" s="196"/>
      <c r="R379" s="196"/>
      <c r="S379" s="196"/>
      <c r="T379" s="19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191" t="s">
        <v>147</v>
      </c>
      <c r="AU379" s="191" t="s">
        <v>88</v>
      </c>
      <c r="AV379" s="13" t="s">
        <v>88</v>
      </c>
      <c r="AW379" s="13" t="s">
        <v>33</v>
      </c>
      <c r="AX379" s="13" t="s">
        <v>78</v>
      </c>
      <c r="AY379" s="191" t="s">
        <v>125</v>
      </c>
    </row>
    <row r="380" s="13" customFormat="1">
      <c r="A380" s="13"/>
      <c r="B380" s="189"/>
      <c r="C380" s="13"/>
      <c r="D380" s="190" t="s">
        <v>147</v>
      </c>
      <c r="E380" s="191" t="s">
        <v>1</v>
      </c>
      <c r="F380" s="192" t="s">
        <v>802</v>
      </c>
      <c r="G380" s="13"/>
      <c r="H380" s="193">
        <v>14</v>
      </c>
      <c r="I380" s="194"/>
      <c r="J380" s="13"/>
      <c r="K380" s="13"/>
      <c r="L380" s="189"/>
      <c r="M380" s="195"/>
      <c r="N380" s="196"/>
      <c r="O380" s="196"/>
      <c r="P380" s="196"/>
      <c r="Q380" s="196"/>
      <c r="R380" s="196"/>
      <c r="S380" s="196"/>
      <c r="T380" s="197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191" t="s">
        <v>147</v>
      </c>
      <c r="AU380" s="191" t="s">
        <v>88</v>
      </c>
      <c r="AV380" s="13" t="s">
        <v>88</v>
      </c>
      <c r="AW380" s="13" t="s">
        <v>33</v>
      </c>
      <c r="AX380" s="13" t="s">
        <v>78</v>
      </c>
      <c r="AY380" s="191" t="s">
        <v>125</v>
      </c>
    </row>
    <row r="381" s="13" customFormat="1">
      <c r="A381" s="13"/>
      <c r="B381" s="189"/>
      <c r="C381" s="13"/>
      <c r="D381" s="190" t="s">
        <v>147</v>
      </c>
      <c r="E381" s="191" t="s">
        <v>1</v>
      </c>
      <c r="F381" s="192" t="s">
        <v>803</v>
      </c>
      <c r="G381" s="13"/>
      <c r="H381" s="193">
        <v>80.400000000000006</v>
      </c>
      <c r="I381" s="194"/>
      <c r="J381" s="13"/>
      <c r="K381" s="13"/>
      <c r="L381" s="189"/>
      <c r="M381" s="195"/>
      <c r="N381" s="196"/>
      <c r="O381" s="196"/>
      <c r="P381" s="196"/>
      <c r="Q381" s="196"/>
      <c r="R381" s="196"/>
      <c r="S381" s="196"/>
      <c r="T381" s="197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191" t="s">
        <v>147</v>
      </c>
      <c r="AU381" s="191" t="s">
        <v>88</v>
      </c>
      <c r="AV381" s="13" t="s">
        <v>88</v>
      </c>
      <c r="AW381" s="13" t="s">
        <v>33</v>
      </c>
      <c r="AX381" s="13" t="s">
        <v>78</v>
      </c>
      <c r="AY381" s="191" t="s">
        <v>125</v>
      </c>
    </row>
    <row r="382" s="15" customFormat="1">
      <c r="A382" s="15"/>
      <c r="B382" s="206"/>
      <c r="C382" s="15"/>
      <c r="D382" s="190" t="s">
        <v>147</v>
      </c>
      <c r="E382" s="207" t="s">
        <v>1</v>
      </c>
      <c r="F382" s="208" t="s">
        <v>204</v>
      </c>
      <c r="G382" s="15"/>
      <c r="H382" s="209">
        <v>195.38</v>
      </c>
      <c r="I382" s="210"/>
      <c r="J382" s="15"/>
      <c r="K382" s="15"/>
      <c r="L382" s="206"/>
      <c r="M382" s="211"/>
      <c r="N382" s="212"/>
      <c r="O382" s="212"/>
      <c r="P382" s="212"/>
      <c r="Q382" s="212"/>
      <c r="R382" s="212"/>
      <c r="S382" s="212"/>
      <c r="T382" s="213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07" t="s">
        <v>147</v>
      </c>
      <c r="AU382" s="207" t="s">
        <v>88</v>
      </c>
      <c r="AV382" s="15" t="s">
        <v>132</v>
      </c>
      <c r="AW382" s="15" t="s">
        <v>33</v>
      </c>
      <c r="AX382" s="15" t="s">
        <v>86</v>
      </c>
      <c r="AY382" s="207" t="s">
        <v>125</v>
      </c>
    </row>
    <row r="383" s="12" customFormat="1" ht="22.8" customHeight="1">
      <c r="A383" s="12"/>
      <c r="B383" s="157"/>
      <c r="C383" s="12"/>
      <c r="D383" s="158" t="s">
        <v>77</v>
      </c>
      <c r="E383" s="168" t="s">
        <v>414</v>
      </c>
      <c r="F383" s="168" t="s">
        <v>415</v>
      </c>
      <c r="G383" s="12"/>
      <c r="H383" s="12"/>
      <c r="I383" s="160"/>
      <c r="J383" s="169">
        <f>BK383</f>
        <v>0</v>
      </c>
      <c r="K383" s="12"/>
      <c r="L383" s="157"/>
      <c r="M383" s="162"/>
      <c r="N383" s="163"/>
      <c r="O383" s="163"/>
      <c r="P383" s="164">
        <f>SUM(P384:P448)</f>
        <v>0</v>
      </c>
      <c r="Q383" s="163"/>
      <c r="R383" s="164">
        <f>SUM(R384:R448)</f>
        <v>0</v>
      </c>
      <c r="S383" s="163"/>
      <c r="T383" s="165">
        <f>SUM(T384:T448)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158" t="s">
        <v>86</v>
      </c>
      <c r="AT383" s="166" t="s">
        <v>77</v>
      </c>
      <c r="AU383" s="166" t="s">
        <v>86</v>
      </c>
      <c r="AY383" s="158" t="s">
        <v>125</v>
      </c>
      <c r="BK383" s="167">
        <f>SUM(BK384:BK448)</f>
        <v>0</v>
      </c>
    </row>
    <row r="384" s="2" customFormat="1" ht="24.15" customHeight="1">
      <c r="A384" s="37"/>
      <c r="B384" s="170"/>
      <c r="C384" s="171" t="s">
        <v>804</v>
      </c>
      <c r="D384" s="171" t="s">
        <v>127</v>
      </c>
      <c r="E384" s="172" t="s">
        <v>417</v>
      </c>
      <c r="F384" s="173" t="s">
        <v>418</v>
      </c>
      <c r="G384" s="174" t="s">
        <v>238</v>
      </c>
      <c r="H384" s="175">
        <v>15.121</v>
      </c>
      <c r="I384" s="176"/>
      <c r="J384" s="177">
        <f>ROUND(I384*H384,2)</f>
        <v>0</v>
      </c>
      <c r="K384" s="173" t="s">
        <v>131</v>
      </c>
      <c r="L384" s="38"/>
      <c r="M384" s="178" t="s">
        <v>1</v>
      </c>
      <c r="N384" s="179" t="s">
        <v>43</v>
      </c>
      <c r="O384" s="76"/>
      <c r="P384" s="180">
        <f>O384*H384</f>
        <v>0</v>
      </c>
      <c r="Q384" s="180">
        <v>0</v>
      </c>
      <c r="R384" s="180">
        <f>Q384*H384</f>
        <v>0</v>
      </c>
      <c r="S384" s="180">
        <v>0</v>
      </c>
      <c r="T384" s="181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182" t="s">
        <v>132</v>
      </c>
      <c r="AT384" s="182" t="s">
        <v>127</v>
      </c>
      <c r="AU384" s="182" t="s">
        <v>88</v>
      </c>
      <c r="AY384" s="18" t="s">
        <v>125</v>
      </c>
      <c r="BE384" s="183">
        <f>IF(N384="základní",J384,0)</f>
        <v>0</v>
      </c>
      <c r="BF384" s="183">
        <f>IF(N384="snížená",J384,0)</f>
        <v>0</v>
      </c>
      <c r="BG384" s="183">
        <f>IF(N384="zákl. přenesená",J384,0)</f>
        <v>0</v>
      </c>
      <c r="BH384" s="183">
        <f>IF(N384="sníž. přenesená",J384,0)</f>
        <v>0</v>
      </c>
      <c r="BI384" s="183">
        <f>IF(N384="nulová",J384,0)</f>
        <v>0</v>
      </c>
      <c r="BJ384" s="18" t="s">
        <v>86</v>
      </c>
      <c r="BK384" s="183">
        <f>ROUND(I384*H384,2)</f>
        <v>0</v>
      </c>
      <c r="BL384" s="18" t="s">
        <v>132</v>
      </c>
      <c r="BM384" s="182" t="s">
        <v>805</v>
      </c>
    </row>
    <row r="385" s="2" customFormat="1">
      <c r="A385" s="37"/>
      <c r="B385" s="38"/>
      <c r="C385" s="37"/>
      <c r="D385" s="184" t="s">
        <v>134</v>
      </c>
      <c r="E385" s="37"/>
      <c r="F385" s="185" t="s">
        <v>420</v>
      </c>
      <c r="G385" s="37"/>
      <c r="H385" s="37"/>
      <c r="I385" s="186"/>
      <c r="J385" s="37"/>
      <c r="K385" s="37"/>
      <c r="L385" s="38"/>
      <c r="M385" s="187"/>
      <c r="N385" s="188"/>
      <c r="O385" s="76"/>
      <c r="P385" s="76"/>
      <c r="Q385" s="76"/>
      <c r="R385" s="76"/>
      <c r="S385" s="76"/>
      <c r="T385" s="7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18" t="s">
        <v>134</v>
      </c>
      <c r="AU385" s="18" t="s">
        <v>88</v>
      </c>
    </row>
    <row r="386" s="13" customFormat="1">
      <c r="A386" s="13"/>
      <c r="B386" s="189"/>
      <c r="C386" s="13"/>
      <c r="D386" s="190" t="s">
        <v>147</v>
      </c>
      <c r="E386" s="191" t="s">
        <v>1</v>
      </c>
      <c r="F386" s="192" t="s">
        <v>806</v>
      </c>
      <c r="G386" s="13"/>
      <c r="H386" s="193">
        <v>0.20000000000000001</v>
      </c>
      <c r="I386" s="194"/>
      <c r="J386" s="13"/>
      <c r="K386" s="13"/>
      <c r="L386" s="189"/>
      <c r="M386" s="195"/>
      <c r="N386" s="196"/>
      <c r="O386" s="196"/>
      <c r="P386" s="196"/>
      <c r="Q386" s="196"/>
      <c r="R386" s="196"/>
      <c r="S386" s="196"/>
      <c r="T386" s="197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191" t="s">
        <v>147</v>
      </c>
      <c r="AU386" s="191" t="s">
        <v>88</v>
      </c>
      <c r="AV386" s="13" t="s">
        <v>88</v>
      </c>
      <c r="AW386" s="13" t="s">
        <v>33</v>
      </c>
      <c r="AX386" s="13" t="s">
        <v>78</v>
      </c>
      <c r="AY386" s="191" t="s">
        <v>125</v>
      </c>
    </row>
    <row r="387" s="13" customFormat="1">
      <c r="A387" s="13"/>
      <c r="B387" s="189"/>
      <c r="C387" s="13"/>
      <c r="D387" s="190" t="s">
        <v>147</v>
      </c>
      <c r="E387" s="191" t="s">
        <v>1</v>
      </c>
      <c r="F387" s="192" t="s">
        <v>807</v>
      </c>
      <c r="G387" s="13"/>
      <c r="H387" s="193">
        <v>0.20000000000000001</v>
      </c>
      <c r="I387" s="194"/>
      <c r="J387" s="13"/>
      <c r="K387" s="13"/>
      <c r="L387" s="189"/>
      <c r="M387" s="195"/>
      <c r="N387" s="196"/>
      <c r="O387" s="196"/>
      <c r="P387" s="196"/>
      <c r="Q387" s="196"/>
      <c r="R387" s="196"/>
      <c r="S387" s="196"/>
      <c r="T387" s="19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191" t="s">
        <v>147</v>
      </c>
      <c r="AU387" s="191" t="s">
        <v>88</v>
      </c>
      <c r="AV387" s="13" t="s">
        <v>88</v>
      </c>
      <c r="AW387" s="13" t="s">
        <v>33</v>
      </c>
      <c r="AX387" s="13" t="s">
        <v>78</v>
      </c>
      <c r="AY387" s="191" t="s">
        <v>125</v>
      </c>
    </row>
    <row r="388" s="13" customFormat="1">
      <c r="A388" s="13"/>
      <c r="B388" s="189"/>
      <c r="C388" s="13"/>
      <c r="D388" s="190" t="s">
        <v>147</v>
      </c>
      <c r="E388" s="191" t="s">
        <v>1</v>
      </c>
      <c r="F388" s="192" t="s">
        <v>808</v>
      </c>
      <c r="G388" s="13"/>
      <c r="H388" s="193">
        <v>0.33600000000000002</v>
      </c>
      <c r="I388" s="194"/>
      <c r="J388" s="13"/>
      <c r="K388" s="13"/>
      <c r="L388" s="189"/>
      <c r="M388" s="195"/>
      <c r="N388" s="196"/>
      <c r="O388" s="196"/>
      <c r="P388" s="196"/>
      <c r="Q388" s="196"/>
      <c r="R388" s="196"/>
      <c r="S388" s="196"/>
      <c r="T388" s="19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191" t="s">
        <v>147</v>
      </c>
      <c r="AU388" s="191" t="s">
        <v>88</v>
      </c>
      <c r="AV388" s="13" t="s">
        <v>88</v>
      </c>
      <c r="AW388" s="13" t="s">
        <v>33</v>
      </c>
      <c r="AX388" s="13" t="s">
        <v>78</v>
      </c>
      <c r="AY388" s="191" t="s">
        <v>125</v>
      </c>
    </row>
    <row r="389" s="13" customFormat="1">
      <c r="A389" s="13"/>
      <c r="B389" s="189"/>
      <c r="C389" s="13"/>
      <c r="D389" s="190" t="s">
        <v>147</v>
      </c>
      <c r="E389" s="191" t="s">
        <v>1</v>
      </c>
      <c r="F389" s="192" t="s">
        <v>809</v>
      </c>
      <c r="G389" s="13"/>
      <c r="H389" s="193">
        <v>1.1539999999999999</v>
      </c>
      <c r="I389" s="194"/>
      <c r="J389" s="13"/>
      <c r="K389" s="13"/>
      <c r="L389" s="189"/>
      <c r="M389" s="195"/>
      <c r="N389" s="196"/>
      <c r="O389" s="196"/>
      <c r="P389" s="196"/>
      <c r="Q389" s="196"/>
      <c r="R389" s="196"/>
      <c r="S389" s="196"/>
      <c r="T389" s="197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191" t="s">
        <v>147</v>
      </c>
      <c r="AU389" s="191" t="s">
        <v>88</v>
      </c>
      <c r="AV389" s="13" t="s">
        <v>88</v>
      </c>
      <c r="AW389" s="13" t="s">
        <v>33</v>
      </c>
      <c r="AX389" s="13" t="s">
        <v>78</v>
      </c>
      <c r="AY389" s="191" t="s">
        <v>125</v>
      </c>
    </row>
    <row r="390" s="13" customFormat="1">
      <c r="A390" s="13"/>
      <c r="B390" s="189"/>
      <c r="C390" s="13"/>
      <c r="D390" s="190" t="s">
        <v>147</v>
      </c>
      <c r="E390" s="191" t="s">
        <v>1</v>
      </c>
      <c r="F390" s="192" t="s">
        <v>810</v>
      </c>
      <c r="G390" s="13"/>
      <c r="H390" s="193">
        <v>0.039</v>
      </c>
      <c r="I390" s="194"/>
      <c r="J390" s="13"/>
      <c r="K390" s="13"/>
      <c r="L390" s="189"/>
      <c r="M390" s="195"/>
      <c r="N390" s="196"/>
      <c r="O390" s="196"/>
      <c r="P390" s="196"/>
      <c r="Q390" s="196"/>
      <c r="R390" s="196"/>
      <c r="S390" s="196"/>
      <c r="T390" s="19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91" t="s">
        <v>147</v>
      </c>
      <c r="AU390" s="191" t="s">
        <v>88</v>
      </c>
      <c r="AV390" s="13" t="s">
        <v>88</v>
      </c>
      <c r="AW390" s="13" t="s">
        <v>33</v>
      </c>
      <c r="AX390" s="13" t="s">
        <v>78</v>
      </c>
      <c r="AY390" s="191" t="s">
        <v>125</v>
      </c>
    </row>
    <row r="391" s="13" customFormat="1">
      <c r="A391" s="13"/>
      <c r="B391" s="189"/>
      <c r="C391" s="13"/>
      <c r="D391" s="190" t="s">
        <v>147</v>
      </c>
      <c r="E391" s="191" t="s">
        <v>1</v>
      </c>
      <c r="F391" s="192" t="s">
        <v>811</v>
      </c>
      <c r="G391" s="13"/>
      <c r="H391" s="193">
        <v>13.192</v>
      </c>
      <c r="I391" s="194"/>
      <c r="J391" s="13"/>
      <c r="K391" s="13"/>
      <c r="L391" s="189"/>
      <c r="M391" s="195"/>
      <c r="N391" s="196"/>
      <c r="O391" s="196"/>
      <c r="P391" s="196"/>
      <c r="Q391" s="196"/>
      <c r="R391" s="196"/>
      <c r="S391" s="196"/>
      <c r="T391" s="197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191" t="s">
        <v>147</v>
      </c>
      <c r="AU391" s="191" t="s">
        <v>88</v>
      </c>
      <c r="AV391" s="13" t="s">
        <v>88</v>
      </c>
      <c r="AW391" s="13" t="s">
        <v>33</v>
      </c>
      <c r="AX391" s="13" t="s">
        <v>78</v>
      </c>
      <c r="AY391" s="191" t="s">
        <v>125</v>
      </c>
    </row>
    <row r="392" s="15" customFormat="1">
      <c r="A392" s="15"/>
      <c r="B392" s="206"/>
      <c r="C392" s="15"/>
      <c r="D392" s="190" t="s">
        <v>147</v>
      </c>
      <c r="E392" s="207" t="s">
        <v>1</v>
      </c>
      <c r="F392" s="208" t="s">
        <v>204</v>
      </c>
      <c r="G392" s="15"/>
      <c r="H392" s="209">
        <v>15.121</v>
      </c>
      <c r="I392" s="210"/>
      <c r="J392" s="15"/>
      <c r="K392" s="15"/>
      <c r="L392" s="206"/>
      <c r="M392" s="211"/>
      <c r="N392" s="212"/>
      <c r="O392" s="212"/>
      <c r="P392" s="212"/>
      <c r="Q392" s="212"/>
      <c r="R392" s="212"/>
      <c r="S392" s="212"/>
      <c r="T392" s="213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T392" s="207" t="s">
        <v>147</v>
      </c>
      <c r="AU392" s="207" t="s">
        <v>88</v>
      </c>
      <c r="AV392" s="15" t="s">
        <v>132</v>
      </c>
      <c r="AW392" s="15" t="s">
        <v>33</v>
      </c>
      <c r="AX392" s="15" t="s">
        <v>86</v>
      </c>
      <c r="AY392" s="207" t="s">
        <v>125</v>
      </c>
    </row>
    <row r="393" s="2" customFormat="1" ht="24.15" customHeight="1">
      <c r="A393" s="37"/>
      <c r="B393" s="170"/>
      <c r="C393" s="171" t="s">
        <v>812</v>
      </c>
      <c r="D393" s="171" t="s">
        <v>127</v>
      </c>
      <c r="E393" s="172" t="s">
        <v>422</v>
      </c>
      <c r="F393" s="173" t="s">
        <v>423</v>
      </c>
      <c r="G393" s="174" t="s">
        <v>238</v>
      </c>
      <c r="H393" s="175">
        <v>105.84699999999999</v>
      </c>
      <c r="I393" s="176"/>
      <c r="J393" s="177">
        <f>ROUND(I393*H393,2)</f>
        <v>0</v>
      </c>
      <c r="K393" s="173" t="s">
        <v>131</v>
      </c>
      <c r="L393" s="38"/>
      <c r="M393" s="178" t="s">
        <v>1</v>
      </c>
      <c r="N393" s="179" t="s">
        <v>43</v>
      </c>
      <c r="O393" s="76"/>
      <c r="P393" s="180">
        <f>O393*H393</f>
        <v>0</v>
      </c>
      <c r="Q393" s="180">
        <v>0</v>
      </c>
      <c r="R393" s="180">
        <f>Q393*H393</f>
        <v>0</v>
      </c>
      <c r="S393" s="180">
        <v>0</v>
      </c>
      <c r="T393" s="181">
        <f>S393*H393</f>
        <v>0</v>
      </c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R393" s="182" t="s">
        <v>132</v>
      </c>
      <c r="AT393" s="182" t="s">
        <v>127</v>
      </c>
      <c r="AU393" s="182" t="s">
        <v>88</v>
      </c>
      <c r="AY393" s="18" t="s">
        <v>125</v>
      </c>
      <c r="BE393" s="183">
        <f>IF(N393="základní",J393,0)</f>
        <v>0</v>
      </c>
      <c r="BF393" s="183">
        <f>IF(N393="snížená",J393,0)</f>
        <v>0</v>
      </c>
      <c r="BG393" s="183">
        <f>IF(N393="zákl. přenesená",J393,0)</f>
        <v>0</v>
      </c>
      <c r="BH393" s="183">
        <f>IF(N393="sníž. přenesená",J393,0)</f>
        <v>0</v>
      </c>
      <c r="BI393" s="183">
        <f>IF(N393="nulová",J393,0)</f>
        <v>0</v>
      </c>
      <c r="BJ393" s="18" t="s">
        <v>86</v>
      </c>
      <c r="BK393" s="183">
        <f>ROUND(I393*H393,2)</f>
        <v>0</v>
      </c>
      <c r="BL393" s="18" t="s">
        <v>132</v>
      </c>
      <c r="BM393" s="182" t="s">
        <v>813</v>
      </c>
    </row>
    <row r="394" s="2" customFormat="1">
      <c r="A394" s="37"/>
      <c r="B394" s="38"/>
      <c r="C394" s="37"/>
      <c r="D394" s="184" t="s">
        <v>134</v>
      </c>
      <c r="E394" s="37"/>
      <c r="F394" s="185" t="s">
        <v>425</v>
      </c>
      <c r="G394" s="37"/>
      <c r="H394" s="37"/>
      <c r="I394" s="186"/>
      <c r="J394" s="37"/>
      <c r="K394" s="37"/>
      <c r="L394" s="38"/>
      <c r="M394" s="187"/>
      <c r="N394" s="188"/>
      <c r="O394" s="76"/>
      <c r="P394" s="76"/>
      <c r="Q394" s="76"/>
      <c r="R394" s="76"/>
      <c r="S394" s="76"/>
      <c r="T394" s="7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T394" s="18" t="s">
        <v>134</v>
      </c>
      <c r="AU394" s="18" t="s">
        <v>88</v>
      </c>
    </row>
    <row r="395" s="13" customFormat="1">
      <c r="A395" s="13"/>
      <c r="B395" s="189"/>
      <c r="C395" s="13"/>
      <c r="D395" s="190" t="s">
        <v>147</v>
      </c>
      <c r="E395" s="191" t="s">
        <v>1</v>
      </c>
      <c r="F395" s="192" t="s">
        <v>806</v>
      </c>
      <c r="G395" s="13"/>
      <c r="H395" s="193">
        <v>0.20000000000000001</v>
      </c>
      <c r="I395" s="194"/>
      <c r="J395" s="13"/>
      <c r="K395" s="13"/>
      <c r="L395" s="189"/>
      <c r="M395" s="195"/>
      <c r="N395" s="196"/>
      <c r="O395" s="196"/>
      <c r="P395" s="196"/>
      <c r="Q395" s="196"/>
      <c r="R395" s="196"/>
      <c r="S395" s="196"/>
      <c r="T395" s="197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191" t="s">
        <v>147</v>
      </c>
      <c r="AU395" s="191" t="s">
        <v>88</v>
      </c>
      <c r="AV395" s="13" t="s">
        <v>88</v>
      </c>
      <c r="AW395" s="13" t="s">
        <v>33</v>
      </c>
      <c r="AX395" s="13" t="s">
        <v>78</v>
      </c>
      <c r="AY395" s="191" t="s">
        <v>125</v>
      </c>
    </row>
    <row r="396" s="13" customFormat="1">
      <c r="A396" s="13"/>
      <c r="B396" s="189"/>
      <c r="C396" s="13"/>
      <c r="D396" s="190" t="s">
        <v>147</v>
      </c>
      <c r="E396" s="191" t="s">
        <v>1</v>
      </c>
      <c r="F396" s="192" t="s">
        <v>807</v>
      </c>
      <c r="G396" s="13"/>
      <c r="H396" s="193">
        <v>0.20000000000000001</v>
      </c>
      <c r="I396" s="194"/>
      <c r="J396" s="13"/>
      <c r="K396" s="13"/>
      <c r="L396" s="189"/>
      <c r="M396" s="195"/>
      <c r="N396" s="196"/>
      <c r="O396" s="196"/>
      <c r="P396" s="196"/>
      <c r="Q396" s="196"/>
      <c r="R396" s="196"/>
      <c r="S396" s="196"/>
      <c r="T396" s="197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191" t="s">
        <v>147</v>
      </c>
      <c r="AU396" s="191" t="s">
        <v>88</v>
      </c>
      <c r="AV396" s="13" t="s">
        <v>88</v>
      </c>
      <c r="AW396" s="13" t="s">
        <v>33</v>
      </c>
      <c r="AX396" s="13" t="s">
        <v>78</v>
      </c>
      <c r="AY396" s="191" t="s">
        <v>125</v>
      </c>
    </row>
    <row r="397" s="13" customFormat="1">
      <c r="A397" s="13"/>
      <c r="B397" s="189"/>
      <c r="C397" s="13"/>
      <c r="D397" s="190" t="s">
        <v>147</v>
      </c>
      <c r="E397" s="191" t="s">
        <v>1</v>
      </c>
      <c r="F397" s="192" t="s">
        <v>808</v>
      </c>
      <c r="G397" s="13"/>
      <c r="H397" s="193">
        <v>0.33600000000000002</v>
      </c>
      <c r="I397" s="194"/>
      <c r="J397" s="13"/>
      <c r="K397" s="13"/>
      <c r="L397" s="189"/>
      <c r="M397" s="195"/>
      <c r="N397" s="196"/>
      <c r="O397" s="196"/>
      <c r="P397" s="196"/>
      <c r="Q397" s="196"/>
      <c r="R397" s="196"/>
      <c r="S397" s="196"/>
      <c r="T397" s="19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191" t="s">
        <v>147</v>
      </c>
      <c r="AU397" s="191" t="s">
        <v>88</v>
      </c>
      <c r="AV397" s="13" t="s">
        <v>88</v>
      </c>
      <c r="AW397" s="13" t="s">
        <v>33</v>
      </c>
      <c r="AX397" s="13" t="s">
        <v>78</v>
      </c>
      <c r="AY397" s="191" t="s">
        <v>125</v>
      </c>
    </row>
    <row r="398" s="13" customFormat="1">
      <c r="A398" s="13"/>
      <c r="B398" s="189"/>
      <c r="C398" s="13"/>
      <c r="D398" s="190" t="s">
        <v>147</v>
      </c>
      <c r="E398" s="191" t="s">
        <v>1</v>
      </c>
      <c r="F398" s="192" t="s">
        <v>809</v>
      </c>
      <c r="G398" s="13"/>
      <c r="H398" s="193">
        <v>1.1539999999999999</v>
      </c>
      <c r="I398" s="194"/>
      <c r="J398" s="13"/>
      <c r="K398" s="13"/>
      <c r="L398" s="189"/>
      <c r="M398" s="195"/>
      <c r="N398" s="196"/>
      <c r="O398" s="196"/>
      <c r="P398" s="196"/>
      <c r="Q398" s="196"/>
      <c r="R398" s="196"/>
      <c r="S398" s="196"/>
      <c r="T398" s="19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191" t="s">
        <v>147</v>
      </c>
      <c r="AU398" s="191" t="s">
        <v>88</v>
      </c>
      <c r="AV398" s="13" t="s">
        <v>88</v>
      </c>
      <c r="AW398" s="13" t="s">
        <v>33</v>
      </c>
      <c r="AX398" s="13" t="s">
        <v>78</v>
      </c>
      <c r="AY398" s="191" t="s">
        <v>125</v>
      </c>
    </row>
    <row r="399" s="13" customFormat="1">
      <c r="A399" s="13"/>
      <c r="B399" s="189"/>
      <c r="C399" s="13"/>
      <c r="D399" s="190" t="s">
        <v>147</v>
      </c>
      <c r="E399" s="191" t="s">
        <v>1</v>
      </c>
      <c r="F399" s="192" t="s">
        <v>810</v>
      </c>
      <c r="G399" s="13"/>
      <c r="H399" s="193">
        <v>0.039</v>
      </c>
      <c r="I399" s="194"/>
      <c r="J399" s="13"/>
      <c r="K399" s="13"/>
      <c r="L399" s="189"/>
      <c r="M399" s="195"/>
      <c r="N399" s="196"/>
      <c r="O399" s="196"/>
      <c r="P399" s="196"/>
      <c r="Q399" s="196"/>
      <c r="R399" s="196"/>
      <c r="S399" s="196"/>
      <c r="T399" s="19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191" t="s">
        <v>147</v>
      </c>
      <c r="AU399" s="191" t="s">
        <v>88</v>
      </c>
      <c r="AV399" s="13" t="s">
        <v>88</v>
      </c>
      <c r="AW399" s="13" t="s">
        <v>33</v>
      </c>
      <c r="AX399" s="13" t="s">
        <v>78</v>
      </c>
      <c r="AY399" s="191" t="s">
        <v>125</v>
      </c>
    </row>
    <row r="400" s="13" customFormat="1">
      <c r="A400" s="13"/>
      <c r="B400" s="189"/>
      <c r="C400" s="13"/>
      <c r="D400" s="190" t="s">
        <v>147</v>
      </c>
      <c r="E400" s="191" t="s">
        <v>1</v>
      </c>
      <c r="F400" s="192" t="s">
        <v>811</v>
      </c>
      <c r="G400" s="13"/>
      <c r="H400" s="193">
        <v>13.192</v>
      </c>
      <c r="I400" s="194"/>
      <c r="J400" s="13"/>
      <c r="K400" s="13"/>
      <c r="L400" s="189"/>
      <c r="M400" s="195"/>
      <c r="N400" s="196"/>
      <c r="O400" s="196"/>
      <c r="P400" s="196"/>
      <c r="Q400" s="196"/>
      <c r="R400" s="196"/>
      <c r="S400" s="196"/>
      <c r="T400" s="197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91" t="s">
        <v>147</v>
      </c>
      <c r="AU400" s="191" t="s">
        <v>88</v>
      </c>
      <c r="AV400" s="13" t="s">
        <v>88</v>
      </c>
      <c r="AW400" s="13" t="s">
        <v>33</v>
      </c>
      <c r="AX400" s="13" t="s">
        <v>78</v>
      </c>
      <c r="AY400" s="191" t="s">
        <v>125</v>
      </c>
    </row>
    <row r="401" s="15" customFormat="1">
      <c r="A401" s="15"/>
      <c r="B401" s="206"/>
      <c r="C401" s="15"/>
      <c r="D401" s="190" t="s">
        <v>147</v>
      </c>
      <c r="E401" s="207" t="s">
        <v>1</v>
      </c>
      <c r="F401" s="208" t="s">
        <v>204</v>
      </c>
      <c r="G401" s="15"/>
      <c r="H401" s="209">
        <v>15.121</v>
      </c>
      <c r="I401" s="210"/>
      <c r="J401" s="15"/>
      <c r="K401" s="15"/>
      <c r="L401" s="206"/>
      <c r="M401" s="211"/>
      <c r="N401" s="212"/>
      <c r="O401" s="212"/>
      <c r="P401" s="212"/>
      <c r="Q401" s="212"/>
      <c r="R401" s="212"/>
      <c r="S401" s="212"/>
      <c r="T401" s="213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07" t="s">
        <v>147</v>
      </c>
      <c r="AU401" s="207" t="s">
        <v>88</v>
      </c>
      <c r="AV401" s="15" t="s">
        <v>132</v>
      </c>
      <c r="AW401" s="15" t="s">
        <v>33</v>
      </c>
      <c r="AX401" s="15" t="s">
        <v>86</v>
      </c>
      <c r="AY401" s="207" t="s">
        <v>125</v>
      </c>
    </row>
    <row r="402" s="13" customFormat="1">
      <c r="A402" s="13"/>
      <c r="B402" s="189"/>
      <c r="C402" s="13"/>
      <c r="D402" s="190" t="s">
        <v>147</v>
      </c>
      <c r="E402" s="13"/>
      <c r="F402" s="192" t="s">
        <v>814</v>
      </c>
      <c r="G402" s="13"/>
      <c r="H402" s="193">
        <v>105.84699999999999</v>
      </c>
      <c r="I402" s="194"/>
      <c r="J402" s="13"/>
      <c r="K402" s="13"/>
      <c r="L402" s="189"/>
      <c r="M402" s="195"/>
      <c r="N402" s="196"/>
      <c r="O402" s="196"/>
      <c r="P402" s="196"/>
      <c r="Q402" s="196"/>
      <c r="R402" s="196"/>
      <c r="S402" s="196"/>
      <c r="T402" s="19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191" t="s">
        <v>147</v>
      </c>
      <c r="AU402" s="191" t="s">
        <v>88</v>
      </c>
      <c r="AV402" s="13" t="s">
        <v>88</v>
      </c>
      <c r="AW402" s="13" t="s">
        <v>3</v>
      </c>
      <c r="AX402" s="13" t="s">
        <v>86</v>
      </c>
      <c r="AY402" s="191" t="s">
        <v>125</v>
      </c>
    </row>
    <row r="403" s="2" customFormat="1" ht="33" customHeight="1">
      <c r="A403" s="37"/>
      <c r="B403" s="170"/>
      <c r="C403" s="171" t="s">
        <v>815</v>
      </c>
      <c r="D403" s="171" t="s">
        <v>127</v>
      </c>
      <c r="E403" s="172" t="s">
        <v>816</v>
      </c>
      <c r="F403" s="173" t="s">
        <v>817</v>
      </c>
      <c r="G403" s="174" t="s">
        <v>238</v>
      </c>
      <c r="H403" s="175">
        <v>0.40000000000000002</v>
      </c>
      <c r="I403" s="176"/>
      <c r="J403" s="177">
        <f>ROUND(I403*H403,2)</f>
        <v>0</v>
      </c>
      <c r="K403" s="173" t="s">
        <v>131</v>
      </c>
      <c r="L403" s="38"/>
      <c r="M403" s="178" t="s">
        <v>1</v>
      </c>
      <c r="N403" s="179" t="s">
        <v>43</v>
      </c>
      <c r="O403" s="76"/>
      <c r="P403" s="180">
        <f>O403*H403</f>
        <v>0</v>
      </c>
      <c r="Q403" s="180">
        <v>0</v>
      </c>
      <c r="R403" s="180">
        <f>Q403*H403</f>
        <v>0</v>
      </c>
      <c r="S403" s="180">
        <v>0</v>
      </c>
      <c r="T403" s="181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82" t="s">
        <v>132</v>
      </c>
      <c r="AT403" s="182" t="s">
        <v>127</v>
      </c>
      <c r="AU403" s="182" t="s">
        <v>88</v>
      </c>
      <c r="AY403" s="18" t="s">
        <v>125</v>
      </c>
      <c r="BE403" s="183">
        <f>IF(N403="základní",J403,0)</f>
        <v>0</v>
      </c>
      <c r="BF403" s="183">
        <f>IF(N403="snížená",J403,0)</f>
        <v>0</v>
      </c>
      <c r="BG403" s="183">
        <f>IF(N403="zákl. přenesená",J403,0)</f>
        <v>0</v>
      </c>
      <c r="BH403" s="183">
        <f>IF(N403="sníž. přenesená",J403,0)</f>
        <v>0</v>
      </c>
      <c r="BI403" s="183">
        <f>IF(N403="nulová",J403,0)</f>
        <v>0</v>
      </c>
      <c r="BJ403" s="18" t="s">
        <v>86</v>
      </c>
      <c r="BK403" s="183">
        <f>ROUND(I403*H403,2)</f>
        <v>0</v>
      </c>
      <c r="BL403" s="18" t="s">
        <v>132</v>
      </c>
      <c r="BM403" s="182" t="s">
        <v>818</v>
      </c>
    </row>
    <row r="404" s="2" customFormat="1">
      <c r="A404" s="37"/>
      <c r="B404" s="38"/>
      <c r="C404" s="37"/>
      <c r="D404" s="184" t="s">
        <v>134</v>
      </c>
      <c r="E404" s="37"/>
      <c r="F404" s="185" t="s">
        <v>819</v>
      </c>
      <c r="G404" s="37"/>
      <c r="H404" s="37"/>
      <c r="I404" s="186"/>
      <c r="J404" s="37"/>
      <c r="K404" s="37"/>
      <c r="L404" s="38"/>
      <c r="M404" s="187"/>
      <c r="N404" s="188"/>
      <c r="O404" s="76"/>
      <c r="P404" s="76"/>
      <c r="Q404" s="76"/>
      <c r="R404" s="76"/>
      <c r="S404" s="76"/>
      <c r="T404" s="7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18" t="s">
        <v>134</v>
      </c>
      <c r="AU404" s="18" t="s">
        <v>88</v>
      </c>
    </row>
    <row r="405" s="13" customFormat="1">
      <c r="A405" s="13"/>
      <c r="B405" s="189"/>
      <c r="C405" s="13"/>
      <c r="D405" s="190" t="s">
        <v>147</v>
      </c>
      <c r="E405" s="191" t="s">
        <v>1</v>
      </c>
      <c r="F405" s="192" t="s">
        <v>806</v>
      </c>
      <c r="G405" s="13"/>
      <c r="H405" s="193">
        <v>0.20000000000000001</v>
      </c>
      <c r="I405" s="194"/>
      <c r="J405" s="13"/>
      <c r="K405" s="13"/>
      <c r="L405" s="189"/>
      <c r="M405" s="195"/>
      <c r="N405" s="196"/>
      <c r="O405" s="196"/>
      <c r="P405" s="196"/>
      <c r="Q405" s="196"/>
      <c r="R405" s="196"/>
      <c r="S405" s="196"/>
      <c r="T405" s="19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191" t="s">
        <v>147</v>
      </c>
      <c r="AU405" s="191" t="s">
        <v>88</v>
      </c>
      <c r="AV405" s="13" t="s">
        <v>88</v>
      </c>
      <c r="AW405" s="13" t="s">
        <v>33</v>
      </c>
      <c r="AX405" s="13" t="s">
        <v>78</v>
      </c>
      <c r="AY405" s="191" t="s">
        <v>125</v>
      </c>
    </row>
    <row r="406" s="13" customFormat="1">
      <c r="A406" s="13"/>
      <c r="B406" s="189"/>
      <c r="C406" s="13"/>
      <c r="D406" s="190" t="s">
        <v>147</v>
      </c>
      <c r="E406" s="191" t="s">
        <v>1</v>
      </c>
      <c r="F406" s="192" t="s">
        <v>807</v>
      </c>
      <c r="G406" s="13"/>
      <c r="H406" s="193">
        <v>0.20000000000000001</v>
      </c>
      <c r="I406" s="194"/>
      <c r="J406" s="13"/>
      <c r="K406" s="13"/>
      <c r="L406" s="189"/>
      <c r="M406" s="195"/>
      <c r="N406" s="196"/>
      <c r="O406" s="196"/>
      <c r="P406" s="196"/>
      <c r="Q406" s="196"/>
      <c r="R406" s="196"/>
      <c r="S406" s="196"/>
      <c r="T406" s="19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191" t="s">
        <v>147</v>
      </c>
      <c r="AU406" s="191" t="s">
        <v>88</v>
      </c>
      <c r="AV406" s="13" t="s">
        <v>88</v>
      </c>
      <c r="AW406" s="13" t="s">
        <v>33</v>
      </c>
      <c r="AX406" s="13" t="s">
        <v>78</v>
      </c>
      <c r="AY406" s="191" t="s">
        <v>125</v>
      </c>
    </row>
    <row r="407" s="15" customFormat="1">
      <c r="A407" s="15"/>
      <c r="B407" s="206"/>
      <c r="C407" s="15"/>
      <c r="D407" s="190" t="s">
        <v>147</v>
      </c>
      <c r="E407" s="207" t="s">
        <v>1</v>
      </c>
      <c r="F407" s="208" t="s">
        <v>204</v>
      </c>
      <c r="G407" s="15"/>
      <c r="H407" s="209">
        <v>0.40000000000000002</v>
      </c>
      <c r="I407" s="210"/>
      <c r="J407" s="15"/>
      <c r="K407" s="15"/>
      <c r="L407" s="206"/>
      <c r="M407" s="211"/>
      <c r="N407" s="212"/>
      <c r="O407" s="212"/>
      <c r="P407" s="212"/>
      <c r="Q407" s="212"/>
      <c r="R407" s="212"/>
      <c r="S407" s="212"/>
      <c r="T407" s="213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07" t="s">
        <v>147</v>
      </c>
      <c r="AU407" s="207" t="s">
        <v>88</v>
      </c>
      <c r="AV407" s="15" t="s">
        <v>132</v>
      </c>
      <c r="AW407" s="15" t="s">
        <v>33</v>
      </c>
      <c r="AX407" s="15" t="s">
        <v>86</v>
      </c>
      <c r="AY407" s="207" t="s">
        <v>125</v>
      </c>
    </row>
    <row r="408" s="2" customFormat="1" ht="37.8" customHeight="1">
      <c r="A408" s="37"/>
      <c r="B408" s="170"/>
      <c r="C408" s="171" t="s">
        <v>820</v>
      </c>
      <c r="D408" s="171" t="s">
        <v>127</v>
      </c>
      <c r="E408" s="172" t="s">
        <v>821</v>
      </c>
      <c r="F408" s="173" t="s">
        <v>822</v>
      </c>
      <c r="G408" s="174" t="s">
        <v>238</v>
      </c>
      <c r="H408" s="175">
        <v>0.039</v>
      </c>
      <c r="I408" s="176"/>
      <c r="J408" s="177">
        <f>ROUND(I408*H408,2)</f>
        <v>0</v>
      </c>
      <c r="K408" s="173" t="s">
        <v>131</v>
      </c>
      <c r="L408" s="38"/>
      <c r="M408" s="178" t="s">
        <v>1</v>
      </c>
      <c r="N408" s="179" t="s">
        <v>43</v>
      </c>
      <c r="O408" s="76"/>
      <c r="P408" s="180">
        <f>O408*H408</f>
        <v>0</v>
      </c>
      <c r="Q408" s="180">
        <v>0</v>
      </c>
      <c r="R408" s="180">
        <f>Q408*H408</f>
        <v>0</v>
      </c>
      <c r="S408" s="180">
        <v>0</v>
      </c>
      <c r="T408" s="181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182" t="s">
        <v>132</v>
      </c>
      <c r="AT408" s="182" t="s">
        <v>127</v>
      </c>
      <c r="AU408" s="182" t="s">
        <v>88</v>
      </c>
      <c r="AY408" s="18" t="s">
        <v>125</v>
      </c>
      <c r="BE408" s="183">
        <f>IF(N408="základní",J408,0)</f>
        <v>0</v>
      </c>
      <c r="BF408" s="183">
        <f>IF(N408="snížená",J408,0)</f>
        <v>0</v>
      </c>
      <c r="BG408" s="183">
        <f>IF(N408="zákl. přenesená",J408,0)</f>
        <v>0</v>
      </c>
      <c r="BH408" s="183">
        <f>IF(N408="sníž. přenesená",J408,0)</f>
        <v>0</v>
      </c>
      <c r="BI408" s="183">
        <f>IF(N408="nulová",J408,0)</f>
        <v>0</v>
      </c>
      <c r="BJ408" s="18" t="s">
        <v>86</v>
      </c>
      <c r="BK408" s="183">
        <f>ROUND(I408*H408,2)</f>
        <v>0</v>
      </c>
      <c r="BL408" s="18" t="s">
        <v>132</v>
      </c>
      <c r="BM408" s="182" t="s">
        <v>823</v>
      </c>
    </row>
    <row r="409" s="2" customFormat="1">
      <c r="A409" s="37"/>
      <c r="B409" s="38"/>
      <c r="C409" s="37"/>
      <c r="D409" s="184" t="s">
        <v>134</v>
      </c>
      <c r="E409" s="37"/>
      <c r="F409" s="185" t="s">
        <v>824</v>
      </c>
      <c r="G409" s="37"/>
      <c r="H409" s="37"/>
      <c r="I409" s="186"/>
      <c r="J409" s="37"/>
      <c r="K409" s="37"/>
      <c r="L409" s="38"/>
      <c r="M409" s="187"/>
      <c r="N409" s="188"/>
      <c r="O409" s="76"/>
      <c r="P409" s="76"/>
      <c r="Q409" s="76"/>
      <c r="R409" s="76"/>
      <c r="S409" s="76"/>
      <c r="T409" s="7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18" t="s">
        <v>134</v>
      </c>
      <c r="AU409" s="18" t="s">
        <v>88</v>
      </c>
    </row>
    <row r="410" s="2" customFormat="1" ht="37.8" customHeight="1">
      <c r="A410" s="37"/>
      <c r="B410" s="170"/>
      <c r="C410" s="171" t="s">
        <v>825</v>
      </c>
      <c r="D410" s="171" t="s">
        <v>127</v>
      </c>
      <c r="E410" s="172" t="s">
        <v>826</v>
      </c>
      <c r="F410" s="173" t="s">
        <v>827</v>
      </c>
      <c r="G410" s="174" t="s">
        <v>238</v>
      </c>
      <c r="H410" s="175">
        <v>1.49</v>
      </c>
      <c r="I410" s="176"/>
      <c r="J410" s="177">
        <f>ROUND(I410*H410,2)</f>
        <v>0</v>
      </c>
      <c r="K410" s="173" t="s">
        <v>131</v>
      </c>
      <c r="L410" s="38"/>
      <c r="M410" s="178" t="s">
        <v>1</v>
      </c>
      <c r="N410" s="179" t="s">
        <v>43</v>
      </c>
      <c r="O410" s="76"/>
      <c r="P410" s="180">
        <f>O410*H410</f>
        <v>0</v>
      </c>
      <c r="Q410" s="180">
        <v>0</v>
      </c>
      <c r="R410" s="180">
        <f>Q410*H410</f>
        <v>0</v>
      </c>
      <c r="S410" s="180">
        <v>0</v>
      </c>
      <c r="T410" s="181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182" t="s">
        <v>132</v>
      </c>
      <c r="AT410" s="182" t="s">
        <v>127</v>
      </c>
      <c r="AU410" s="182" t="s">
        <v>88</v>
      </c>
      <c r="AY410" s="18" t="s">
        <v>125</v>
      </c>
      <c r="BE410" s="183">
        <f>IF(N410="základní",J410,0)</f>
        <v>0</v>
      </c>
      <c r="BF410" s="183">
        <f>IF(N410="snížená",J410,0)</f>
        <v>0</v>
      </c>
      <c r="BG410" s="183">
        <f>IF(N410="zákl. přenesená",J410,0)</f>
        <v>0</v>
      </c>
      <c r="BH410" s="183">
        <f>IF(N410="sníž. přenesená",J410,0)</f>
        <v>0</v>
      </c>
      <c r="BI410" s="183">
        <f>IF(N410="nulová",J410,0)</f>
        <v>0</v>
      </c>
      <c r="BJ410" s="18" t="s">
        <v>86</v>
      </c>
      <c r="BK410" s="183">
        <f>ROUND(I410*H410,2)</f>
        <v>0</v>
      </c>
      <c r="BL410" s="18" t="s">
        <v>132</v>
      </c>
      <c r="BM410" s="182" t="s">
        <v>828</v>
      </c>
    </row>
    <row r="411" s="2" customFormat="1">
      <c r="A411" s="37"/>
      <c r="B411" s="38"/>
      <c r="C411" s="37"/>
      <c r="D411" s="184" t="s">
        <v>134</v>
      </c>
      <c r="E411" s="37"/>
      <c r="F411" s="185" t="s">
        <v>829</v>
      </c>
      <c r="G411" s="37"/>
      <c r="H411" s="37"/>
      <c r="I411" s="186"/>
      <c r="J411" s="37"/>
      <c r="K411" s="37"/>
      <c r="L411" s="38"/>
      <c r="M411" s="187"/>
      <c r="N411" s="188"/>
      <c r="O411" s="76"/>
      <c r="P411" s="76"/>
      <c r="Q411" s="76"/>
      <c r="R411" s="76"/>
      <c r="S411" s="76"/>
      <c r="T411" s="7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T411" s="18" t="s">
        <v>134</v>
      </c>
      <c r="AU411" s="18" t="s">
        <v>88</v>
      </c>
    </row>
    <row r="412" s="13" customFormat="1">
      <c r="A412" s="13"/>
      <c r="B412" s="189"/>
      <c r="C412" s="13"/>
      <c r="D412" s="190" t="s">
        <v>147</v>
      </c>
      <c r="E412" s="191" t="s">
        <v>1</v>
      </c>
      <c r="F412" s="192" t="s">
        <v>808</v>
      </c>
      <c r="G412" s="13"/>
      <c r="H412" s="193">
        <v>0.33600000000000002</v>
      </c>
      <c r="I412" s="194"/>
      <c r="J412" s="13"/>
      <c r="K412" s="13"/>
      <c r="L412" s="189"/>
      <c r="M412" s="195"/>
      <c r="N412" s="196"/>
      <c r="O412" s="196"/>
      <c r="P412" s="196"/>
      <c r="Q412" s="196"/>
      <c r="R412" s="196"/>
      <c r="S412" s="196"/>
      <c r="T412" s="19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91" t="s">
        <v>147</v>
      </c>
      <c r="AU412" s="191" t="s">
        <v>88</v>
      </c>
      <c r="AV412" s="13" t="s">
        <v>88</v>
      </c>
      <c r="AW412" s="13" t="s">
        <v>33</v>
      </c>
      <c r="AX412" s="13" t="s">
        <v>78</v>
      </c>
      <c r="AY412" s="191" t="s">
        <v>125</v>
      </c>
    </row>
    <row r="413" s="13" customFormat="1">
      <c r="A413" s="13"/>
      <c r="B413" s="189"/>
      <c r="C413" s="13"/>
      <c r="D413" s="190" t="s">
        <v>147</v>
      </c>
      <c r="E413" s="191" t="s">
        <v>1</v>
      </c>
      <c r="F413" s="192" t="s">
        <v>809</v>
      </c>
      <c r="G413" s="13"/>
      <c r="H413" s="193">
        <v>1.1539999999999999</v>
      </c>
      <c r="I413" s="194"/>
      <c r="J413" s="13"/>
      <c r="K413" s="13"/>
      <c r="L413" s="189"/>
      <c r="M413" s="195"/>
      <c r="N413" s="196"/>
      <c r="O413" s="196"/>
      <c r="P413" s="196"/>
      <c r="Q413" s="196"/>
      <c r="R413" s="196"/>
      <c r="S413" s="196"/>
      <c r="T413" s="19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191" t="s">
        <v>147</v>
      </c>
      <c r="AU413" s="191" t="s">
        <v>88</v>
      </c>
      <c r="AV413" s="13" t="s">
        <v>88</v>
      </c>
      <c r="AW413" s="13" t="s">
        <v>33</v>
      </c>
      <c r="AX413" s="13" t="s">
        <v>78</v>
      </c>
      <c r="AY413" s="191" t="s">
        <v>125</v>
      </c>
    </row>
    <row r="414" s="15" customFormat="1">
      <c r="A414" s="15"/>
      <c r="B414" s="206"/>
      <c r="C414" s="15"/>
      <c r="D414" s="190" t="s">
        <v>147</v>
      </c>
      <c r="E414" s="207" t="s">
        <v>1</v>
      </c>
      <c r="F414" s="208" t="s">
        <v>204</v>
      </c>
      <c r="G414" s="15"/>
      <c r="H414" s="209">
        <v>1.49</v>
      </c>
      <c r="I414" s="210"/>
      <c r="J414" s="15"/>
      <c r="K414" s="15"/>
      <c r="L414" s="206"/>
      <c r="M414" s="211"/>
      <c r="N414" s="212"/>
      <c r="O414" s="212"/>
      <c r="P414" s="212"/>
      <c r="Q414" s="212"/>
      <c r="R414" s="212"/>
      <c r="S414" s="212"/>
      <c r="T414" s="213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07" t="s">
        <v>147</v>
      </c>
      <c r="AU414" s="207" t="s">
        <v>88</v>
      </c>
      <c r="AV414" s="15" t="s">
        <v>132</v>
      </c>
      <c r="AW414" s="15" t="s">
        <v>33</v>
      </c>
      <c r="AX414" s="15" t="s">
        <v>86</v>
      </c>
      <c r="AY414" s="207" t="s">
        <v>125</v>
      </c>
    </row>
    <row r="415" s="2" customFormat="1" ht="44.25" customHeight="1">
      <c r="A415" s="37"/>
      <c r="B415" s="170"/>
      <c r="C415" s="171" t="s">
        <v>830</v>
      </c>
      <c r="D415" s="171" t="s">
        <v>127</v>
      </c>
      <c r="E415" s="172" t="s">
        <v>428</v>
      </c>
      <c r="F415" s="173" t="s">
        <v>429</v>
      </c>
      <c r="G415" s="174" t="s">
        <v>238</v>
      </c>
      <c r="H415" s="175">
        <v>13.192</v>
      </c>
      <c r="I415" s="176"/>
      <c r="J415" s="177">
        <f>ROUND(I415*H415,2)</f>
        <v>0</v>
      </c>
      <c r="K415" s="173" t="s">
        <v>131</v>
      </c>
      <c r="L415" s="38"/>
      <c r="M415" s="178" t="s">
        <v>1</v>
      </c>
      <c r="N415" s="179" t="s">
        <v>43</v>
      </c>
      <c r="O415" s="76"/>
      <c r="P415" s="180">
        <f>O415*H415</f>
        <v>0</v>
      </c>
      <c r="Q415" s="180">
        <v>0</v>
      </c>
      <c r="R415" s="180">
        <f>Q415*H415</f>
        <v>0</v>
      </c>
      <c r="S415" s="180">
        <v>0</v>
      </c>
      <c r="T415" s="181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182" t="s">
        <v>132</v>
      </c>
      <c r="AT415" s="182" t="s">
        <v>127</v>
      </c>
      <c r="AU415" s="182" t="s">
        <v>88</v>
      </c>
      <c r="AY415" s="18" t="s">
        <v>125</v>
      </c>
      <c r="BE415" s="183">
        <f>IF(N415="základní",J415,0)</f>
        <v>0</v>
      </c>
      <c r="BF415" s="183">
        <f>IF(N415="snížená",J415,0)</f>
        <v>0</v>
      </c>
      <c r="BG415" s="183">
        <f>IF(N415="zákl. přenesená",J415,0)</f>
        <v>0</v>
      </c>
      <c r="BH415" s="183">
        <f>IF(N415="sníž. přenesená",J415,0)</f>
        <v>0</v>
      </c>
      <c r="BI415" s="183">
        <f>IF(N415="nulová",J415,0)</f>
        <v>0</v>
      </c>
      <c r="BJ415" s="18" t="s">
        <v>86</v>
      </c>
      <c r="BK415" s="183">
        <f>ROUND(I415*H415,2)</f>
        <v>0</v>
      </c>
      <c r="BL415" s="18" t="s">
        <v>132</v>
      </c>
      <c r="BM415" s="182" t="s">
        <v>831</v>
      </c>
    </row>
    <row r="416" s="2" customFormat="1">
      <c r="A416" s="37"/>
      <c r="B416" s="38"/>
      <c r="C416" s="37"/>
      <c r="D416" s="184" t="s">
        <v>134</v>
      </c>
      <c r="E416" s="37"/>
      <c r="F416" s="185" t="s">
        <v>431</v>
      </c>
      <c r="G416" s="37"/>
      <c r="H416" s="37"/>
      <c r="I416" s="186"/>
      <c r="J416" s="37"/>
      <c r="K416" s="37"/>
      <c r="L416" s="38"/>
      <c r="M416" s="187"/>
      <c r="N416" s="188"/>
      <c r="O416" s="76"/>
      <c r="P416" s="76"/>
      <c r="Q416" s="76"/>
      <c r="R416" s="76"/>
      <c r="S416" s="76"/>
      <c r="T416" s="7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T416" s="18" t="s">
        <v>134</v>
      </c>
      <c r="AU416" s="18" t="s">
        <v>88</v>
      </c>
    </row>
    <row r="417" s="2" customFormat="1" ht="21.75" customHeight="1">
      <c r="A417" s="37"/>
      <c r="B417" s="170"/>
      <c r="C417" s="171" t="s">
        <v>832</v>
      </c>
      <c r="D417" s="171" t="s">
        <v>127</v>
      </c>
      <c r="E417" s="172" t="s">
        <v>833</v>
      </c>
      <c r="F417" s="173" t="s">
        <v>834</v>
      </c>
      <c r="G417" s="174" t="s">
        <v>238</v>
      </c>
      <c r="H417" s="175">
        <v>90.733999999999995</v>
      </c>
      <c r="I417" s="176"/>
      <c r="J417" s="177">
        <f>ROUND(I417*H417,2)</f>
        <v>0</v>
      </c>
      <c r="K417" s="173" t="s">
        <v>131</v>
      </c>
      <c r="L417" s="38"/>
      <c r="M417" s="178" t="s">
        <v>1</v>
      </c>
      <c r="N417" s="179" t="s">
        <v>43</v>
      </c>
      <c r="O417" s="76"/>
      <c r="P417" s="180">
        <f>O417*H417</f>
        <v>0</v>
      </c>
      <c r="Q417" s="180">
        <v>0</v>
      </c>
      <c r="R417" s="180">
        <f>Q417*H417</f>
        <v>0</v>
      </c>
      <c r="S417" s="180">
        <v>0</v>
      </c>
      <c r="T417" s="181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182" t="s">
        <v>132</v>
      </c>
      <c r="AT417" s="182" t="s">
        <v>127</v>
      </c>
      <c r="AU417" s="182" t="s">
        <v>88</v>
      </c>
      <c r="AY417" s="18" t="s">
        <v>125</v>
      </c>
      <c r="BE417" s="183">
        <f>IF(N417="základní",J417,0)</f>
        <v>0</v>
      </c>
      <c r="BF417" s="183">
        <f>IF(N417="snížená",J417,0)</f>
        <v>0</v>
      </c>
      <c r="BG417" s="183">
        <f>IF(N417="zákl. přenesená",J417,0)</f>
        <v>0</v>
      </c>
      <c r="BH417" s="183">
        <f>IF(N417="sníž. přenesená",J417,0)</f>
        <v>0</v>
      </c>
      <c r="BI417" s="183">
        <f>IF(N417="nulová",J417,0)</f>
        <v>0</v>
      </c>
      <c r="BJ417" s="18" t="s">
        <v>86</v>
      </c>
      <c r="BK417" s="183">
        <f>ROUND(I417*H417,2)</f>
        <v>0</v>
      </c>
      <c r="BL417" s="18" t="s">
        <v>132</v>
      </c>
      <c r="BM417" s="182" t="s">
        <v>835</v>
      </c>
    </row>
    <row r="418" s="2" customFormat="1">
      <c r="A418" s="37"/>
      <c r="B418" s="38"/>
      <c r="C418" s="37"/>
      <c r="D418" s="184" t="s">
        <v>134</v>
      </c>
      <c r="E418" s="37"/>
      <c r="F418" s="185" t="s">
        <v>836</v>
      </c>
      <c r="G418" s="37"/>
      <c r="H418" s="37"/>
      <c r="I418" s="186"/>
      <c r="J418" s="37"/>
      <c r="K418" s="37"/>
      <c r="L418" s="38"/>
      <c r="M418" s="187"/>
      <c r="N418" s="188"/>
      <c r="O418" s="76"/>
      <c r="P418" s="76"/>
      <c r="Q418" s="76"/>
      <c r="R418" s="76"/>
      <c r="S418" s="76"/>
      <c r="T418" s="7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T418" s="18" t="s">
        <v>134</v>
      </c>
      <c r="AU418" s="18" t="s">
        <v>88</v>
      </c>
    </row>
    <row r="419" s="13" customFormat="1">
      <c r="A419" s="13"/>
      <c r="B419" s="189"/>
      <c r="C419" s="13"/>
      <c r="D419" s="190" t="s">
        <v>147</v>
      </c>
      <c r="E419" s="191" t="s">
        <v>1</v>
      </c>
      <c r="F419" s="192" t="s">
        <v>837</v>
      </c>
      <c r="G419" s="13"/>
      <c r="H419" s="193">
        <v>46.600000000000001</v>
      </c>
      <c r="I419" s="194"/>
      <c r="J419" s="13"/>
      <c r="K419" s="13"/>
      <c r="L419" s="189"/>
      <c r="M419" s="195"/>
      <c r="N419" s="196"/>
      <c r="O419" s="196"/>
      <c r="P419" s="196"/>
      <c r="Q419" s="196"/>
      <c r="R419" s="196"/>
      <c r="S419" s="196"/>
      <c r="T419" s="197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191" t="s">
        <v>147</v>
      </c>
      <c r="AU419" s="191" t="s">
        <v>88</v>
      </c>
      <c r="AV419" s="13" t="s">
        <v>88</v>
      </c>
      <c r="AW419" s="13" t="s">
        <v>33</v>
      </c>
      <c r="AX419" s="13" t="s">
        <v>78</v>
      </c>
      <c r="AY419" s="191" t="s">
        <v>125</v>
      </c>
    </row>
    <row r="420" s="13" customFormat="1">
      <c r="A420" s="13"/>
      <c r="B420" s="189"/>
      <c r="C420" s="13"/>
      <c r="D420" s="190" t="s">
        <v>147</v>
      </c>
      <c r="E420" s="191" t="s">
        <v>1</v>
      </c>
      <c r="F420" s="192" t="s">
        <v>838</v>
      </c>
      <c r="G420" s="13"/>
      <c r="H420" s="193">
        <v>44.134</v>
      </c>
      <c r="I420" s="194"/>
      <c r="J420" s="13"/>
      <c r="K420" s="13"/>
      <c r="L420" s="189"/>
      <c r="M420" s="195"/>
      <c r="N420" s="196"/>
      <c r="O420" s="196"/>
      <c r="P420" s="196"/>
      <c r="Q420" s="196"/>
      <c r="R420" s="196"/>
      <c r="S420" s="196"/>
      <c r="T420" s="197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191" t="s">
        <v>147</v>
      </c>
      <c r="AU420" s="191" t="s">
        <v>88</v>
      </c>
      <c r="AV420" s="13" t="s">
        <v>88</v>
      </c>
      <c r="AW420" s="13" t="s">
        <v>33</v>
      </c>
      <c r="AX420" s="13" t="s">
        <v>78</v>
      </c>
      <c r="AY420" s="191" t="s">
        <v>125</v>
      </c>
    </row>
    <row r="421" s="15" customFormat="1">
      <c r="A421" s="15"/>
      <c r="B421" s="206"/>
      <c r="C421" s="15"/>
      <c r="D421" s="190" t="s">
        <v>147</v>
      </c>
      <c r="E421" s="207" t="s">
        <v>1</v>
      </c>
      <c r="F421" s="208" t="s">
        <v>204</v>
      </c>
      <c r="G421" s="15"/>
      <c r="H421" s="209">
        <v>90.734000000000009</v>
      </c>
      <c r="I421" s="210"/>
      <c r="J421" s="15"/>
      <c r="K421" s="15"/>
      <c r="L421" s="206"/>
      <c r="M421" s="211"/>
      <c r="N421" s="212"/>
      <c r="O421" s="212"/>
      <c r="P421" s="212"/>
      <c r="Q421" s="212"/>
      <c r="R421" s="212"/>
      <c r="S421" s="212"/>
      <c r="T421" s="213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07" t="s">
        <v>147</v>
      </c>
      <c r="AU421" s="207" t="s">
        <v>88</v>
      </c>
      <c r="AV421" s="15" t="s">
        <v>132</v>
      </c>
      <c r="AW421" s="15" t="s">
        <v>33</v>
      </c>
      <c r="AX421" s="15" t="s">
        <v>86</v>
      </c>
      <c r="AY421" s="207" t="s">
        <v>125</v>
      </c>
    </row>
    <row r="422" s="2" customFormat="1" ht="24.15" customHeight="1">
      <c r="A422" s="37"/>
      <c r="B422" s="170"/>
      <c r="C422" s="171" t="s">
        <v>839</v>
      </c>
      <c r="D422" s="171" t="s">
        <v>127</v>
      </c>
      <c r="E422" s="172" t="s">
        <v>840</v>
      </c>
      <c r="F422" s="173" t="s">
        <v>841</v>
      </c>
      <c r="G422" s="174" t="s">
        <v>238</v>
      </c>
      <c r="H422" s="175">
        <v>635.13800000000003</v>
      </c>
      <c r="I422" s="176"/>
      <c r="J422" s="177">
        <f>ROUND(I422*H422,2)</f>
        <v>0</v>
      </c>
      <c r="K422" s="173" t="s">
        <v>131</v>
      </c>
      <c r="L422" s="38"/>
      <c r="M422" s="178" t="s">
        <v>1</v>
      </c>
      <c r="N422" s="179" t="s">
        <v>43</v>
      </c>
      <c r="O422" s="76"/>
      <c r="P422" s="180">
        <f>O422*H422</f>
        <v>0</v>
      </c>
      <c r="Q422" s="180">
        <v>0</v>
      </c>
      <c r="R422" s="180">
        <f>Q422*H422</f>
        <v>0</v>
      </c>
      <c r="S422" s="180">
        <v>0</v>
      </c>
      <c r="T422" s="181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182" t="s">
        <v>132</v>
      </c>
      <c r="AT422" s="182" t="s">
        <v>127</v>
      </c>
      <c r="AU422" s="182" t="s">
        <v>88</v>
      </c>
      <c r="AY422" s="18" t="s">
        <v>125</v>
      </c>
      <c r="BE422" s="183">
        <f>IF(N422="základní",J422,0)</f>
        <v>0</v>
      </c>
      <c r="BF422" s="183">
        <f>IF(N422="snížená",J422,0)</f>
        <v>0</v>
      </c>
      <c r="BG422" s="183">
        <f>IF(N422="zákl. přenesená",J422,0)</f>
        <v>0</v>
      </c>
      <c r="BH422" s="183">
        <f>IF(N422="sníž. přenesená",J422,0)</f>
        <v>0</v>
      </c>
      <c r="BI422" s="183">
        <f>IF(N422="nulová",J422,0)</f>
        <v>0</v>
      </c>
      <c r="BJ422" s="18" t="s">
        <v>86</v>
      </c>
      <c r="BK422" s="183">
        <f>ROUND(I422*H422,2)</f>
        <v>0</v>
      </c>
      <c r="BL422" s="18" t="s">
        <v>132</v>
      </c>
      <c r="BM422" s="182" t="s">
        <v>842</v>
      </c>
    </row>
    <row r="423" s="2" customFormat="1">
      <c r="A423" s="37"/>
      <c r="B423" s="38"/>
      <c r="C423" s="37"/>
      <c r="D423" s="184" t="s">
        <v>134</v>
      </c>
      <c r="E423" s="37"/>
      <c r="F423" s="185" t="s">
        <v>843</v>
      </c>
      <c r="G423" s="37"/>
      <c r="H423" s="37"/>
      <c r="I423" s="186"/>
      <c r="J423" s="37"/>
      <c r="K423" s="37"/>
      <c r="L423" s="38"/>
      <c r="M423" s="187"/>
      <c r="N423" s="188"/>
      <c r="O423" s="76"/>
      <c r="P423" s="76"/>
      <c r="Q423" s="76"/>
      <c r="R423" s="76"/>
      <c r="S423" s="76"/>
      <c r="T423" s="7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18" t="s">
        <v>134</v>
      </c>
      <c r="AU423" s="18" t="s">
        <v>88</v>
      </c>
    </row>
    <row r="424" s="13" customFormat="1">
      <c r="A424" s="13"/>
      <c r="B424" s="189"/>
      <c r="C424" s="13"/>
      <c r="D424" s="190" t="s">
        <v>147</v>
      </c>
      <c r="E424" s="191" t="s">
        <v>1</v>
      </c>
      <c r="F424" s="192" t="s">
        <v>837</v>
      </c>
      <c r="G424" s="13"/>
      <c r="H424" s="193">
        <v>46.600000000000001</v>
      </c>
      <c r="I424" s="194"/>
      <c r="J424" s="13"/>
      <c r="K424" s="13"/>
      <c r="L424" s="189"/>
      <c r="M424" s="195"/>
      <c r="N424" s="196"/>
      <c r="O424" s="196"/>
      <c r="P424" s="196"/>
      <c r="Q424" s="196"/>
      <c r="R424" s="196"/>
      <c r="S424" s="196"/>
      <c r="T424" s="197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191" t="s">
        <v>147</v>
      </c>
      <c r="AU424" s="191" t="s">
        <v>88</v>
      </c>
      <c r="AV424" s="13" t="s">
        <v>88</v>
      </c>
      <c r="AW424" s="13" t="s">
        <v>33</v>
      </c>
      <c r="AX424" s="13" t="s">
        <v>78</v>
      </c>
      <c r="AY424" s="191" t="s">
        <v>125</v>
      </c>
    </row>
    <row r="425" s="13" customFormat="1">
      <c r="A425" s="13"/>
      <c r="B425" s="189"/>
      <c r="C425" s="13"/>
      <c r="D425" s="190" t="s">
        <v>147</v>
      </c>
      <c r="E425" s="191" t="s">
        <v>1</v>
      </c>
      <c r="F425" s="192" t="s">
        <v>838</v>
      </c>
      <c r="G425" s="13"/>
      <c r="H425" s="193">
        <v>44.134</v>
      </c>
      <c r="I425" s="194"/>
      <c r="J425" s="13"/>
      <c r="K425" s="13"/>
      <c r="L425" s="189"/>
      <c r="M425" s="195"/>
      <c r="N425" s="196"/>
      <c r="O425" s="196"/>
      <c r="P425" s="196"/>
      <c r="Q425" s="196"/>
      <c r="R425" s="196"/>
      <c r="S425" s="196"/>
      <c r="T425" s="19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191" t="s">
        <v>147</v>
      </c>
      <c r="AU425" s="191" t="s">
        <v>88</v>
      </c>
      <c r="AV425" s="13" t="s">
        <v>88</v>
      </c>
      <c r="AW425" s="13" t="s">
        <v>33</v>
      </c>
      <c r="AX425" s="13" t="s">
        <v>78</v>
      </c>
      <c r="AY425" s="191" t="s">
        <v>125</v>
      </c>
    </row>
    <row r="426" s="15" customFormat="1">
      <c r="A426" s="15"/>
      <c r="B426" s="206"/>
      <c r="C426" s="15"/>
      <c r="D426" s="190" t="s">
        <v>147</v>
      </c>
      <c r="E426" s="207" t="s">
        <v>1</v>
      </c>
      <c r="F426" s="208" t="s">
        <v>204</v>
      </c>
      <c r="G426" s="15"/>
      <c r="H426" s="209">
        <v>90.734000000000009</v>
      </c>
      <c r="I426" s="210"/>
      <c r="J426" s="15"/>
      <c r="K426" s="15"/>
      <c r="L426" s="206"/>
      <c r="M426" s="211"/>
      <c r="N426" s="212"/>
      <c r="O426" s="212"/>
      <c r="P426" s="212"/>
      <c r="Q426" s="212"/>
      <c r="R426" s="212"/>
      <c r="S426" s="212"/>
      <c r="T426" s="213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07" t="s">
        <v>147</v>
      </c>
      <c r="AU426" s="207" t="s">
        <v>88</v>
      </c>
      <c r="AV426" s="15" t="s">
        <v>132</v>
      </c>
      <c r="AW426" s="15" t="s">
        <v>33</v>
      </c>
      <c r="AX426" s="15" t="s">
        <v>86</v>
      </c>
      <c r="AY426" s="207" t="s">
        <v>125</v>
      </c>
    </row>
    <row r="427" s="13" customFormat="1">
      <c r="A427" s="13"/>
      <c r="B427" s="189"/>
      <c r="C427" s="13"/>
      <c r="D427" s="190" t="s">
        <v>147</v>
      </c>
      <c r="E427" s="13"/>
      <c r="F427" s="192" t="s">
        <v>844</v>
      </c>
      <c r="G427" s="13"/>
      <c r="H427" s="193">
        <v>635.13800000000003</v>
      </c>
      <c r="I427" s="194"/>
      <c r="J427" s="13"/>
      <c r="K427" s="13"/>
      <c r="L427" s="189"/>
      <c r="M427" s="195"/>
      <c r="N427" s="196"/>
      <c r="O427" s="196"/>
      <c r="P427" s="196"/>
      <c r="Q427" s="196"/>
      <c r="R427" s="196"/>
      <c r="S427" s="196"/>
      <c r="T427" s="197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191" t="s">
        <v>147</v>
      </c>
      <c r="AU427" s="191" t="s">
        <v>88</v>
      </c>
      <c r="AV427" s="13" t="s">
        <v>88</v>
      </c>
      <c r="AW427" s="13" t="s">
        <v>3</v>
      </c>
      <c r="AX427" s="13" t="s">
        <v>86</v>
      </c>
      <c r="AY427" s="191" t="s">
        <v>125</v>
      </c>
    </row>
    <row r="428" s="2" customFormat="1" ht="24.15" customHeight="1">
      <c r="A428" s="37"/>
      <c r="B428" s="170"/>
      <c r="C428" s="171" t="s">
        <v>845</v>
      </c>
      <c r="D428" s="171" t="s">
        <v>127</v>
      </c>
      <c r="E428" s="172" t="s">
        <v>846</v>
      </c>
      <c r="F428" s="173" t="s">
        <v>847</v>
      </c>
      <c r="G428" s="174" t="s">
        <v>238</v>
      </c>
      <c r="H428" s="175">
        <v>90.733999999999995</v>
      </c>
      <c r="I428" s="176"/>
      <c r="J428" s="177">
        <f>ROUND(I428*H428,2)</f>
        <v>0</v>
      </c>
      <c r="K428" s="173" t="s">
        <v>131</v>
      </c>
      <c r="L428" s="38"/>
      <c r="M428" s="178" t="s">
        <v>1</v>
      </c>
      <c r="N428" s="179" t="s">
        <v>43</v>
      </c>
      <c r="O428" s="76"/>
      <c r="P428" s="180">
        <f>O428*H428</f>
        <v>0</v>
      </c>
      <c r="Q428" s="180">
        <v>0</v>
      </c>
      <c r="R428" s="180">
        <f>Q428*H428</f>
        <v>0</v>
      </c>
      <c r="S428" s="180">
        <v>0</v>
      </c>
      <c r="T428" s="181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182" t="s">
        <v>132</v>
      </c>
      <c r="AT428" s="182" t="s">
        <v>127</v>
      </c>
      <c r="AU428" s="182" t="s">
        <v>88</v>
      </c>
      <c r="AY428" s="18" t="s">
        <v>125</v>
      </c>
      <c r="BE428" s="183">
        <f>IF(N428="základní",J428,0)</f>
        <v>0</v>
      </c>
      <c r="BF428" s="183">
        <f>IF(N428="snížená",J428,0)</f>
        <v>0</v>
      </c>
      <c r="BG428" s="183">
        <f>IF(N428="zákl. přenesená",J428,0)</f>
        <v>0</v>
      </c>
      <c r="BH428" s="183">
        <f>IF(N428="sníž. přenesená",J428,0)</f>
        <v>0</v>
      </c>
      <c r="BI428" s="183">
        <f>IF(N428="nulová",J428,0)</f>
        <v>0</v>
      </c>
      <c r="BJ428" s="18" t="s">
        <v>86</v>
      </c>
      <c r="BK428" s="183">
        <f>ROUND(I428*H428,2)</f>
        <v>0</v>
      </c>
      <c r="BL428" s="18" t="s">
        <v>132</v>
      </c>
      <c r="BM428" s="182" t="s">
        <v>848</v>
      </c>
    </row>
    <row r="429" s="2" customFormat="1">
      <c r="A429" s="37"/>
      <c r="B429" s="38"/>
      <c r="C429" s="37"/>
      <c r="D429" s="184" t="s">
        <v>134</v>
      </c>
      <c r="E429" s="37"/>
      <c r="F429" s="185" t="s">
        <v>849</v>
      </c>
      <c r="G429" s="37"/>
      <c r="H429" s="37"/>
      <c r="I429" s="186"/>
      <c r="J429" s="37"/>
      <c r="K429" s="37"/>
      <c r="L429" s="38"/>
      <c r="M429" s="187"/>
      <c r="N429" s="188"/>
      <c r="O429" s="76"/>
      <c r="P429" s="76"/>
      <c r="Q429" s="76"/>
      <c r="R429" s="76"/>
      <c r="S429" s="76"/>
      <c r="T429" s="7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T429" s="18" t="s">
        <v>134</v>
      </c>
      <c r="AU429" s="18" t="s">
        <v>88</v>
      </c>
    </row>
    <row r="430" s="13" customFormat="1">
      <c r="A430" s="13"/>
      <c r="B430" s="189"/>
      <c r="C430" s="13"/>
      <c r="D430" s="190" t="s">
        <v>147</v>
      </c>
      <c r="E430" s="191" t="s">
        <v>1</v>
      </c>
      <c r="F430" s="192" t="s">
        <v>837</v>
      </c>
      <c r="G430" s="13"/>
      <c r="H430" s="193">
        <v>46.600000000000001</v>
      </c>
      <c r="I430" s="194"/>
      <c r="J430" s="13"/>
      <c r="K430" s="13"/>
      <c r="L430" s="189"/>
      <c r="M430" s="195"/>
      <c r="N430" s="196"/>
      <c r="O430" s="196"/>
      <c r="P430" s="196"/>
      <c r="Q430" s="196"/>
      <c r="R430" s="196"/>
      <c r="S430" s="196"/>
      <c r="T430" s="197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191" t="s">
        <v>147</v>
      </c>
      <c r="AU430" s="191" t="s">
        <v>88</v>
      </c>
      <c r="AV430" s="13" t="s">
        <v>88</v>
      </c>
      <c r="AW430" s="13" t="s">
        <v>33</v>
      </c>
      <c r="AX430" s="13" t="s">
        <v>78</v>
      </c>
      <c r="AY430" s="191" t="s">
        <v>125</v>
      </c>
    </row>
    <row r="431" s="13" customFormat="1">
      <c r="A431" s="13"/>
      <c r="B431" s="189"/>
      <c r="C431" s="13"/>
      <c r="D431" s="190" t="s">
        <v>147</v>
      </c>
      <c r="E431" s="191" t="s">
        <v>1</v>
      </c>
      <c r="F431" s="192" t="s">
        <v>838</v>
      </c>
      <c r="G431" s="13"/>
      <c r="H431" s="193">
        <v>44.134</v>
      </c>
      <c r="I431" s="194"/>
      <c r="J431" s="13"/>
      <c r="K431" s="13"/>
      <c r="L431" s="189"/>
      <c r="M431" s="195"/>
      <c r="N431" s="196"/>
      <c r="O431" s="196"/>
      <c r="P431" s="196"/>
      <c r="Q431" s="196"/>
      <c r="R431" s="196"/>
      <c r="S431" s="196"/>
      <c r="T431" s="19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191" t="s">
        <v>147</v>
      </c>
      <c r="AU431" s="191" t="s">
        <v>88</v>
      </c>
      <c r="AV431" s="13" t="s">
        <v>88</v>
      </c>
      <c r="AW431" s="13" t="s">
        <v>33</v>
      </c>
      <c r="AX431" s="13" t="s">
        <v>78</v>
      </c>
      <c r="AY431" s="191" t="s">
        <v>125</v>
      </c>
    </row>
    <row r="432" s="15" customFormat="1">
      <c r="A432" s="15"/>
      <c r="B432" s="206"/>
      <c r="C432" s="15"/>
      <c r="D432" s="190" t="s">
        <v>147</v>
      </c>
      <c r="E432" s="207" t="s">
        <v>1</v>
      </c>
      <c r="F432" s="208" t="s">
        <v>204</v>
      </c>
      <c r="G432" s="15"/>
      <c r="H432" s="209">
        <v>90.734000000000009</v>
      </c>
      <c r="I432" s="210"/>
      <c r="J432" s="15"/>
      <c r="K432" s="15"/>
      <c r="L432" s="206"/>
      <c r="M432" s="211"/>
      <c r="N432" s="212"/>
      <c r="O432" s="212"/>
      <c r="P432" s="212"/>
      <c r="Q432" s="212"/>
      <c r="R432" s="212"/>
      <c r="S432" s="212"/>
      <c r="T432" s="213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07" t="s">
        <v>147</v>
      </c>
      <c r="AU432" s="207" t="s">
        <v>88</v>
      </c>
      <c r="AV432" s="15" t="s">
        <v>132</v>
      </c>
      <c r="AW432" s="15" t="s">
        <v>33</v>
      </c>
      <c r="AX432" s="15" t="s">
        <v>86</v>
      </c>
      <c r="AY432" s="207" t="s">
        <v>125</v>
      </c>
    </row>
    <row r="433" s="2" customFormat="1" ht="44.25" customHeight="1">
      <c r="A433" s="37"/>
      <c r="B433" s="170"/>
      <c r="C433" s="171" t="s">
        <v>850</v>
      </c>
      <c r="D433" s="171" t="s">
        <v>127</v>
      </c>
      <c r="E433" s="172" t="s">
        <v>851</v>
      </c>
      <c r="F433" s="173" t="s">
        <v>852</v>
      </c>
      <c r="G433" s="174" t="s">
        <v>238</v>
      </c>
      <c r="H433" s="175">
        <v>46.600000000000001</v>
      </c>
      <c r="I433" s="176"/>
      <c r="J433" s="177">
        <f>ROUND(I433*H433,2)</f>
        <v>0</v>
      </c>
      <c r="K433" s="173" t="s">
        <v>131</v>
      </c>
      <c r="L433" s="38"/>
      <c r="M433" s="178" t="s">
        <v>1</v>
      </c>
      <c r="N433" s="179" t="s">
        <v>43</v>
      </c>
      <c r="O433" s="76"/>
      <c r="P433" s="180">
        <f>O433*H433</f>
        <v>0</v>
      </c>
      <c r="Q433" s="180">
        <v>0</v>
      </c>
      <c r="R433" s="180">
        <f>Q433*H433</f>
        <v>0</v>
      </c>
      <c r="S433" s="180">
        <v>0</v>
      </c>
      <c r="T433" s="181">
        <f>S433*H433</f>
        <v>0</v>
      </c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R433" s="182" t="s">
        <v>132</v>
      </c>
      <c r="AT433" s="182" t="s">
        <v>127</v>
      </c>
      <c r="AU433" s="182" t="s">
        <v>88</v>
      </c>
      <c r="AY433" s="18" t="s">
        <v>125</v>
      </c>
      <c r="BE433" s="183">
        <f>IF(N433="základní",J433,0)</f>
        <v>0</v>
      </c>
      <c r="BF433" s="183">
        <f>IF(N433="snížená",J433,0)</f>
        <v>0</v>
      </c>
      <c r="BG433" s="183">
        <f>IF(N433="zákl. přenesená",J433,0)</f>
        <v>0</v>
      </c>
      <c r="BH433" s="183">
        <f>IF(N433="sníž. přenesená",J433,0)</f>
        <v>0</v>
      </c>
      <c r="BI433" s="183">
        <f>IF(N433="nulová",J433,0)</f>
        <v>0</v>
      </c>
      <c r="BJ433" s="18" t="s">
        <v>86</v>
      </c>
      <c r="BK433" s="183">
        <f>ROUND(I433*H433,2)</f>
        <v>0</v>
      </c>
      <c r="BL433" s="18" t="s">
        <v>132</v>
      </c>
      <c r="BM433" s="182" t="s">
        <v>853</v>
      </c>
    </row>
    <row r="434" s="2" customFormat="1">
      <c r="A434" s="37"/>
      <c r="B434" s="38"/>
      <c r="C434" s="37"/>
      <c r="D434" s="184" t="s">
        <v>134</v>
      </c>
      <c r="E434" s="37"/>
      <c r="F434" s="185" t="s">
        <v>854</v>
      </c>
      <c r="G434" s="37"/>
      <c r="H434" s="37"/>
      <c r="I434" s="186"/>
      <c r="J434" s="37"/>
      <c r="K434" s="37"/>
      <c r="L434" s="38"/>
      <c r="M434" s="187"/>
      <c r="N434" s="188"/>
      <c r="O434" s="76"/>
      <c r="P434" s="76"/>
      <c r="Q434" s="76"/>
      <c r="R434" s="76"/>
      <c r="S434" s="76"/>
      <c r="T434" s="7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18" t="s">
        <v>134</v>
      </c>
      <c r="AU434" s="18" t="s">
        <v>88</v>
      </c>
    </row>
    <row r="435" s="13" customFormat="1">
      <c r="A435" s="13"/>
      <c r="B435" s="189"/>
      <c r="C435" s="13"/>
      <c r="D435" s="190" t="s">
        <v>147</v>
      </c>
      <c r="E435" s="191" t="s">
        <v>1</v>
      </c>
      <c r="F435" s="192" t="s">
        <v>517</v>
      </c>
      <c r="G435" s="13"/>
      <c r="H435" s="193">
        <v>58.667999999999999</v>
      </c>
      <c r="I435" s="194"/>
      <c r="J435" s="13"/>
      <c r="K435" s="13"/>
      <c r="L435" s="189"/>
      <c r="M435" s="195"/>
      <c r="N435" s="196"/>
      <c r="O435" s="196"/>
      <c r="P435" s="196"/>
      <c r="Q435" s="196"/>
      <c r="R435" s="196"/>
      <c r="S435" s="196"/>
      <c r="T435" s="197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191" t="s">
        <v>147</v>
      </c>
      <c r="AU435" s="191" t="s">
        <v>88</v>
      </c>
      <c r="AV435" s="13" t="s">
        <v>88</v>
      </c>
      <c r="AW435" s="13" t="s">
        <v>33</v>
      </c>
      <c r="AX435" s="13" t="s">
        <v>78</v>
      </c>
      <c r="AY435" s="191" t="s">
        <v>125</v>
      </c>
    </row>
    <row r="436" s="13" customFormat="1">
      <c r="A436" s="13"/>
      <c r="B436" s="189"/>
      <c r="C436" s="13"/>
      <c r="D436" s="190" t="s">
        <v>147</v>
      </c>
      <c r="E436" s="191" t="s">
        <v>1</v>
      </c>
      <c r="F436" s="192" t="s">
        <v>518</v>
      </c>
      <c r="G436" s="13"/>
      <c r="H436" s="193">
        <v>1.44</v>
      </c>
      <c r="I436" s="194"/>
      <c r="J436" s="13"/>
      <c r="K436" s="13"/>
      <c r="L436" s="189"/>
      <c r="M436" s="195"/>
      <c r="N436" s="196"/>
      <c r="O436" s="196"/>
      <c r="P436" s="196"/>
      <c r="Q436" s="196"/>
      <c r="R436" s="196"/>
      <c r="S436" s="196"/>
      <c r="T436" s="197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191" t="s">
        <v>147</v>
      </c>
      <c r="AU436" s="191" t="s">
        <v>88</v>
      </c>
      <c r="AV436" s="13" t="s">
        <v>88</v>
      </c>
      <c r="AW436" s="13" t="s">
        <v>33</v>
      </c>
      <c r="AX436" s="13" t="s">
        <v>78</v>
      </c>
      <c r="AY436" s="191" t="s">
        <v>125</v>
      </c>
    </row>
    <row r="437" s="13" customFormat="1">
      <c r="A437" s="13"/>
      <c r="B437" s="189"/>
      <c r="C437" s="13"/>
      <c r="D437" s="190" t="s">
        <v>147</v>
      </c>
      <c r="E437" s="191" t="s">
        <v>1</v>
      </c>
      <c r="F437" s="192" t="s">
        <v>519</v>
      </c>
      <c r="G437" s="13"/>
      <c r="H437" s="193">
        <v>7</v>
      </c>
      <c r="I437" s="194"/>
      <c r="J437" s="13"/>
      <c r="K437" s="13"/>
      <c r="L437" s="189"/>
      <c r="M437" s="195"/>
      <c r="N437" s="196"/>
      <c r="O437" s="196"/>
      <c r="P437" s="196"/>
      <c r="Q437" s="196"/>
      <c r="R437" s="196"/>
      <c r="S437" s="196"/>
      <c r="T437" s="197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191" t="s">
        <v>147</v>
      </c>
      <c r="AU437" s="191" t="s">
        <v>88</v>
      </c>
      <c r="AV437" s="13" t="s">
        <v>88</v>
      </c>
      <c r="AW437" s="13" t="s">
        <v>33</v>
      </c>
      <c r="AX437" s="13" t="s">
        <v>78</v>
      </c>
      <c r="AY437" s="191" t="s">
        <v>125</v>
      </c>
    </row>
    <row r="438" s="13" customFormat="1">
      <c r="A438" s="13"/>
      <c r="B438" s="189"/>
      <c r="C438" s="13"/>
      <c r="D438" s="190" t="s">
        <v>147</v>
      </c>
      <c r="E438" s="191" t="s">
        <v>1</v>
      </c>
      <c r="F438" s="192" t="s">
        <v>520</v>
      </c>
      <c r="G438" s="13"/>
      <c r="H438" s="193">
        <v>38.799999999999997</v>
      </c>
      <c r="I438" s="194"/>
      <c r="J438" s="13"/>
      <c r="K438" s="13"/>
      <c r="L438" s="189"/>
      <c r="M438" s="195"/>
      <c r="N438" s="196"/>
      <c r="O438" s="196"/>
      <c r="P438" s="196"/>
      <c r="Q438" s="196"/>
      <c r="R438" s="196"/>
      <c r="S438" s="196"/>
      <c r="T438" s="197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191" t="s">
        <v>147</v>
      </c>
      <c r="AU438" s="191" t="s">
        <v>88</v>
      </c>
      <c r="AV438" s="13" t="s">
        <v>88</v>
      </c>
      <c r="AW438" s="13" t="s">
        <v>33</v>
      </c>
      <c r="AX438" s="13" t="s">
        <v>78</v>
      </c>
      <c r="AY438" s="191" t="s">
        <v>125</v>
      </c>
    </row>
    <row r="439" s="15" customFormat="1">
      <c r="A439" s="15"/>
      <c r="B439" s="206"/>
      <c r="C439" s="15"/>
      <c r="D439" s="190" t="s">
        <v>147</v>
      </c>
      <c r="E439" s="207" t="s">
        <v>1</v>
      </c>
      <c r="F439" s="208" t="s">
        <v>204</v>
      </c>
      <c r="G439" s="15"/>
      <c r="H439" s="209">
        <v>105.908</v>
      </c>
      <c r="I439" s="210"/>
      <c r="J439" s="15"/>
      <c r="K439" s="15"/>
      <c r="L439" s="206"/>
      <c r="M439" s="211"/>
      <c r="N439" s="212"/>
      <c r="O439" s="212"/>
      <c r="P439" s="212"/>
      <c r="Q439" s="212"/>
      <c r="R439" s="212"/>
      <c r="S439" s="212"/>
      <c r="T439" s="213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07" t="s">
        <v>147</v>
      </c>
      <c r="AU439" s="207" t="s">
        <v>88</v>
      </c>
      <c r="AV439" s="15" t="s">
        <v>132</v>
      </c>
      <c r="AW439" s="15" t="s">
        <v>33</v>
      </c>
      <c r="AX439" s="15" t="s">
        <v>86</v>
      </c>
      <c r="AY439" s="207" t="s">
        <v>125</v>
      </c>
    </row>
    <row r="440" s="13" customFormat="1">
      <c r="A440" s="13"/>
      <c r="B440" s="189"/>
      <c r="C440" s="13"/>
      <c r="D440" s="190" t="s">
        <v>147</v>
      </c>
      <c r="E440" s="13"/>
      <c r="F440" s="192" t="s">
        <v>855</v>
      </c>
      <c r="G440" s="13"/>
      <c r="H440" s="193">
        <v>46.600000000000001</v>
      </c>
      <c r="I440" s="194"/>
      <c r="J440" s="13"/>
      <c r="K440" s="13"/>
      <c r="L440" s="189"/>
      <c r="M440" s="195"/>
      <c r="N440" s="196"/>
      <c r="O440" s="196"/>
      <c r="P440" s="196"/>
      <c r="Q440" s="196"/>
      <c r="R440" s="196"/>
      <c r="S440" s="196"/>
      <c r="T440" s="197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191" t="s">
        <v>147</v>
      </c>
      <c r="AU440" s="191" t="s">
        <v>88</v>
      </c>
      <c r="AV440" s="13" t="s">
        <v>88</v>
      </c>
      <c r="AW440" s="13" t="s">
        <v>3</v>
      </c>
      <c r="AX440" s="13" t="s">
        <v>86</v>
      </c>
      <c r="AY440" s="191" t="s">
        <v>125</v>
      </c>
    </row>
    <row r="441" s="2" customFormat="1" ht="44.25" customHeight="1">
      <c r="A441" s="37"/>
      <c r="B441" s="170"/>
      <c r="C441" s="171" t="s">
        <v>856</v>
      </c>
      <c r="D441" s="171" t="s">
        <v>127</v>
      </c>
      <c r="E441" s="172" t="s">
        <v>857</v>
      </c>
      <c r="F441" s="173" t="s">
        <v>858</v>
      </c>
      <c r="G441" s="174" t="s">
        <v>238</v>
      </c>
      <c r="H441" s="175">
        <v>44.134</v>
      </c>
      <c r="I441" s="176"/>
      <c r="J441" s="177">
        <f>ROUND(I441*H441,2)</f>
        <v>0</v>
      </c>
      <c r="K441" s="173" t="s">
        <v>131</v>
      </c>
      <c r="L441" s="38"/>
      <c r="M441" s="178" t="s">
        <v>1</v>
      </c>
      <c r="N441" s="179" t="s">
        <v>43</v>
      </c>
      <c r="O441" s="76"/>
      <c r="P441" s="180">
        <f>O441*H441</f>
        <v>0</v>
      </c>
      <c r="Q441" s="180">
        <v>0</v>
      </c>
      <c r="R441" s="180">
        <f>Q441*H441</f>
        <v>0</v>
      </c>
      <c r="S441" s="180">
        <v>0</v>
      </c>
      <c r="T441" s="181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182" t="s">
        <v>132</v>
      </c>
      <c r="AT441" s="182" t="s">
        <v>127</v>
      </c>
      <c r="AU441" s="182" t="s">
        <v>88</v>
      </c>
      <c r="AY441" s="18" t="s">
        <v>125</v>
      </c>
      <c r="BE441" s="183">
        <f>IF(N441="základní",J441,0)</f>
        <v>0</v>
      </c>
      <c r="BF441" s="183">
        <f>IF(N441="snížená",J441,0)</f>
        <v>0</v>
      </c>
      <c r="BG441" s="183">
        <f>IF(N441="zákl. přenesená",J441,0)</f>
        <v>0</v>
      </c>
      <c r="BH441" s="183">
        <f>IF(N441="sníž. přenesená",J441,0)</f>
        <v>0</v>
      </c>
      <c r="BI441" s="183">
        <f>IF(N441="nulová",J441,0)</f>
        <v>0</v>
      </c>
      <c r="BJ441" s="18" t="s">
        <v>86</v>
      </c>
      <c r="BK441" s="183">
        <f>ROUND(I441*H441,2)</f>
        <v>0</v>
      </c>
      <c r="BL441" s="18" t="s">
        <v>132</v>
      </c>
      <c r="BM441" s="182" t="s">
        <v>859</v>
      </c>
    </row>
    <row r="442" s="2" customFormat="1">
      <c r="A442" s="37"/>
      <c r="B442" s="38"/>
      <c r="C442" s="37"/>
      <c r="D442" s="184" t="s">
        <v>134</v>
      </c>
      <c r="E442" s="37"/>
      <c r="F442" s="185" t="s">
        <v>860</v>
      </c>
      <c r="G442" s="37"/>
      <c r="H442" s="37"/>
      <c r="I442" s="186"/>
      <c r="J442" s="37"/>
      <c r="K442" s="37"/>
      <c r="L442" s="38"/>
      <c r="M442" s="187"/>
      <c r="N442" s="188"/>
      <c r="O442" s="76"/>
      <c r="P442" s="76"/>
      <c r="Q442" s="76"/>
      <c r="R442" s="76"/>
      <c r="S442" s="76"/>
      <c r="T442" s="7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18" t="s">
        <v>134</v>
      </c>
      <c r="AU442" s="18" t="s">
        <v>88</v>
      </c>
    </row>
    <row r="443" s="13" customFormat="1">
      <c r="A443" s="13"/>
      <c r="B443" s="189"/>
      <c r="C443" s="13"/>
      <c r="D443" s="190" t="s">
        <v>147</v>
      </c>
      <c r="E443" s="191" t="s">
        <v>1</v>
      </c>
      <c r="F443" s="192" t="s">
        <v>525</v>
      </c>
      <c r="G443" s="13"/>
      <c r="H443" s="193">
        <v>78.224000000000004</v>
      </c>
      <c r="I443" s="194"/>
      <c r="J443" s="13"/>
      <c r="K443" s="13"/>
      <c r="L443" s="189"/>
      <c r="M443" s="195"/>
      <c r="N443" s="196"/>
      <c r="O443" s="196"/>
      <c r="P443" s="196"/>
      <c r="Q443" s="196"/>
      <c r="R443" s="196"/>
      <c r="S443" s="196"/>
      <c r="T443" s="197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191" t="s">
        <v>147</v>
      </c>
      <c r="AU443" s="191" t="s">
        <v>88</v>
      </c>
      <c r="AV443" s="13" t="s">
        <v>88</v>
      </c>
      <c r="AW443" s="13" t="s">
        <v>33</v>
      </c>
      <c r="AX443" s="13" t="s">
        <v>78</v>
      </c>
      <c r="AY443" s="191" t="s">
        <v>125</v>
      </c>
    </row>
    <row r="444" s="13" customFormat="1">
      <c r="A444" s="13"/>
      <c r="B444" s="189"/>
      <c r="C444" s="13"/>
      <c r="D444" s="190" t="s">
        <v>147</v>
      </c>
      <c r="E444" s="191" t="s">
        <v>1</v>
      </c>
      <c r="F444" s="192" t="s">
        <v>526</v>
      </c>
      <c r="G444" s="13"/>
      <c r="H444" s="193">
        <v>9.8000000000000007</v>
      </c>
      <c r="I444" s="194"/>
      <c r="J444" s="13"/>
      <c r="K444" s="13"/>
      <c r="L444" s="189"/>
      <c r="M444" s="195"/>
      <c r="N444" s="196"/>
      <c r="O444" s="196"/>
      <c r="P444" s="196"/>
      <c r="Q444" s="196"/>
      <c r="R444" s="196"/>
      <c r="S444" s="196"/>
      <c r="T444" s="197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191" t="s">
        <v>147</v>
      </c>
      <c r="AU444" s="191" t="s">
        <v>88</v>
      </c>
      <c r="AV444" s="13" t="s">
        <v>88</v>
      </c>
      <c r="AW444" s="13" t="s">
        <v>33</v>
      </c>
      <c r="AX444" s="13" t="s">
        <v>78</v>
      </c>
      <c r="AY444" s="191" t="s">
        <v>125</v>
      </c>
    </row>
    <row r="445" s="13" customFormat="1">
      <c r="A445" s="13"/>
      <c r="B445" s="189"/>
      <c r="C445" s="13"/>
      <c r="D445" s="190" t="s">
        <v>147</v>
      </c>
      <c r="E445" s="191" t="s">
        <v>1</v>
      </c>
      <c r="F445" s="192" t="s">
        <v>527</v>
      </c>
      <c r="G445" s="13"/>
      <c r="H445" s="193">
        <v>54.32</v>
      </c>
      <c r="I445" s="194"/>
      <c r="J445" s="13"/>
      <c r="K445" s="13"/>
      <c r="L445" s="189"/>
      <c r="M445" s="195"/>
      <c r="N445" s="196"/>
      <c r="O445" s="196"/>
      <c r="P445" s="196"/>
      <c r="Q445" s="196"/>
      <c r="R445" s="196"/>
      <c r="S445" s="196"/>
      <c r="T445" s="19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191" t="s">
        <v>147</v>
      </c>
      <c r="AU445" s="191" t="s">
        <v>88</v>
      </c>
      <c r="AV445" s="13" t="s">
        <v>88</v>
      </c>
      <c r="AW445" s="13" t="s">
        <v>33</v>
      </c>
      <c r="AX445" s="13" t="s">
        <v>78</v>
      </c>
      <c r="AY445" s="191" t="s">
        <v>125</v>
      </c>
    </row>
    <row r="446" s="13" customFormat="1">
      <c r="A446" s="13"/>
      <c r="B446" s="189"/>
      <c r="C446" s="13"/>
      <c r="D446" s="190" t="s">
        <v>147</v>
      </c>
      <c r="E446" s="191" t="s">
        <v>1</v>
      </c>
      <c r="F446" s="192" t="s">
        <v>861</v>
      </c>
      <c r="G446" s="13"/>
      <c r="H446" s="193">
        <v>308</v>
      </c>
      <c r="I446" s="194"/>
      <c r="J446" s="13"/>
      <c r="K446" s="13"/>
      <c r="L446" s="189"/>
      <c r="M446" s="195"/>
      <c r="N446" s="196"/>
      <c r="O446" s="196"/>
      <c r="P446" s="196"/>
      <c r="Q446" s="196"/>
      <c r="R446" s="196"/>
      <c r="S446" s="196"/>
      <c r="T446" s="197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191" t="s">
        <v>147</v>
      </c>
      <c r="AU446" s="191" t="s">
        <v>88</v>
      </c>
      <c r="AV446" s="13" t="s">
        <v>88</v>
      </c>
      <c r="AW446" s="13" t="s">
        <v>33</v>
      </c>
      <c r="AX446" s="13" t="s">
        <v>78</v>
      </c>
      <c r="AY446" s="191" t="s">
        <v>125</v>
      </c>
    </row>
    <row r="447" s="15" customFormat="1">
      <c r="A447" s="15"/>
      <c r="B447" s="206"/>
      <c r="C447" s="15"/>
      <c r="D447" s="190" t="s">
        <v>147</v>
      </c>
      <c r="E447" s="207" t="s">
        <v>1</v>
      </c>
      <c r="F447" s="208" t="s">
        <v>204</v>
      </c>
      <c r="G447" s="15"/>
      <c r="H447" s="209">
        <v>450.34399999999999</v>
      </c>
      <c r="I447" s="210"/>
      <c r="J447" s="15"/>
      <c r="K447" s="15"/>
      <c r="L447" s="206"/>
      <c r="M447" s="211"/>
      <c r="N447" s="212"/>
      <c r="O447" s="212"/>
      <c r="P447" s="212"/>
      <c r="Q447" s="212"/>
      <c r="R447" s="212"/>
      <c r="S447" s="212"/>
      <c r="T447" s="213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07" t="s">
        <v>147</v>
      </c>
      <c r="AU447" s="207" t="s">
        <v>88</v>
      </c>
      <c r="AV447" s="15" t="s">
        <v>132</v>
      </c>
      <c r="AW447" s="15" t="s">
        <v>33</v>
      </c>
      <c r="AX447" s="15" t="s">
        <v>86</v>
      </c>
      <c r="AY447" s="207" t="s">
        <v>125</v>
      </c>
    </row>
    <row r="448" s="13" customFormat="1">
      <c r="A448" s="13"/>
      <c r="B448" s="189"/>
      <c r="C448" s="13"/>
      <c r="D448" s="190" t="s">
        <v>147</v>
      </c>
      <c r="E448" s="13"/>
      <c r="F448" s="192" t="s">
        <v>862</v>
      </c>
      <c r="G448" s="13"/>
      <c r="H448" s="193">
        <v>44.134</v>
      </c>
      <c r="I448" s="194"/>
      <c r="J448" s="13"/>
      <c r="K448" s="13"/>
      <c r="L448" s="189"/>
      <c r="M448" s="195"/>
      <c r="N448" s="196"/>
      <c r="O448" s="196"/>
      <c r="P448" s="196"/>
      <c r="Q448" s="196"/>
      <c r="R448" s="196"/>
      <c r="S448" s="196"/>
      <c r="T448" s="197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191" t="s">
        <v>147</v>
      </c>
      <c r="AU448" s="191" t="s">
        <v>88</v>
      </c>
      <c r="AV448" s="13" t="s">
        <v>88</v>
      </c>
      <c r="AW448" s="13" t="s">
        <v>3</v>
      </c>
      <c r="AX448" s="13" t="s">
        <v>86</v>
      </c>
      <c r="AY448" s="191" t="s">
        <v>125</v>
      </c>
    </row>
    <row r="449" s="12" customFormat="1" ht="22.8" customHeight="1">
      <c r="A449" s="12"/>
      <c r="B449" s="157"/>
      <c r="C449" s="12"/>
      <c r="D449" s="158" t="s">
        <v>77</v>
      </c>
      <c r="E449" s="168" t="s">
        <v>432</v>
      </c>
      <c r="F449" s="168" t="s">
        <v>433</v>
      </c>
      <c r="G449" s="12"/>
      <c r="H449" s="12"/>
      <c r="I449" s="160"/>
      <c r="J449" s="169">
        <f>BK449</f>
        <v>0</v>
      </c>
      <c r="K449" s="12"/>
      <c r="L449" s="157"/>
      <c r="M449" s="162"/>
      <c r="N449" s="163"/>
      <c r="O449" s="163"/>
      <c r="P449" s="164">
        <f>SUM(P450:P451)</f>
        <v>0</v>
      </c>
      <c r="Q449" s="163"/>
      <c r="R449" s="164">
        <f>SUM(R450:R451)</f>
        <v>0</v>
      </c>
      <c r="S449" s="163"/>
      <c r="T449" s="165">
        <f>SUM(T450:T451)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158" t="s">
        <v>86</v>
      </c>
      <c r="AT449" s="166" t="s">
        <v>77</v>
      </c>
      <c r="AU449" s="166" t="s">
        <v>86</v>
      </c>
      <c r="AY449" s="158" t="s">
        <v>125</v>
      </c>
      <c r="BK449" s="167">
        <f>SUM(BK450:BK451)</f>
        <v>0</v>
      </c>
    </row>
    <row r="450" s="2" customFormat="1" ht="24.15" customHeight="1">
      <c r="A450" s="37"/>
      <c r="B450" s="170"/>
      <c r="C450" s="171" t="s">
        <v>863</v>
      </c>
      <c r="D450" s="171" t="s">
        <v>127</v>
      </c>
      <c r="E450" s="172" t="s">
        <v>435</v>
      </c>
      <c r="F450" s="173" t="s">
        <v>436</v>
      </c>
      <c r="G450" s="174" t="s">
        <v>238</v>
      </c>
      <c r="H450" s="175">
        <v>16.698</v>
      </c>
      <c r="I450" s="176"/>
      <c r="J450" s="177">
        <f>ROUND(I450*H450,2)</f>
        <v>0</v>
      </c>
      <c r="K450" s="173" t="s">
        <v>131</v>
      </c>
      <c r="L450" s="38"/>
      <c r="M450" s="178" t="s">
        <v>1</v>
      </c>
      <c r="N450" s="179" t="s">
        <v>43</v>
      </c>
      <c r="O450" s="76"/>
      <c r="P450" s="180">
        <f>O450*H450</f>
        <v>0</v>
      </c>
      <c r="Q450" s="180">
        <v>0</v>
      </c>
      <c r="R450" s="180">
        <f>Q450*H450</f>
        <v>0</v>
      </c>
      <c r="S450" s="180">
        <v>0</v>
      </c>
      <c r="T450" s="181">
        <f>S450*H450</f>
        <v>0</v>
      </c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R450" s="182" t="s">
        <v>132</v>
      </c>
      <c r="AT450" s="182" t="s">
        <v>127</v>
      </c>
      <c r="AU450" s="182" t="s">
        <v>88</v>
      </c>
      <c r="AY450" s="18" t="s">
        <v>125</v>
      </c>
      <c r="BE450" s="183">
        <f>IF(N450="základní",J450,0)</f>
        <v>0</v>
      </c>
      <c r="BF450" s="183">
        <f>IF(N450="snížená",J450,0)</f>
        <v>0</v>
      </c>
      <c r="BG450" s="183">
        <f>IF(N450="zákl. přenesená",J450,0)</f>
        <v>0</v>
      </c>
      <c r="BH450" s="183">
        <f>IF(N450="sníž. přenesená",J450,0)</f>
        <v>0</v>
      </c>
      <c r="BI450" s="183">
        <f>IF(N450="nulová",J450,0)</f>
        <v>0</v>
      </c>
      <c r="BJ450" s="18" t="s">
        <v>86</v>
      </c>
      <c r="BK450" s="183">
        <f>ROUND(I450*H450,2)</f>
        <v>0</v>
      </c>
      <c r="BL450" s="18" t="s">
        <v>132</v>
      </c>
      <c r="BM450" s="182" t="s">
        <v>864</v>
      </c>
    </row>
    <row r="451" s="2" customFormat="1">
      <c r="A451" s="37"/>
      <c r="B451" s="38"/>
      <c r="C451" s="37"/>
      <c r="D451" s="184" t="s">
        <v>134</v>
      </c>
      <c r="E451" s="37"/>
      <c r="F451" s="185" t="s">
        <v>438</v>
      </c>
      <c r="G451" s="37"/>
      <c r="H451" s="37"/>
      <c r="I451" s="186"/>
      <c r="J451" s="37"/>
      <c r="K451" s="37"/>
      <c r="L451" s="38"/>
      <c r="M451" s="187"/>
      <c r="N451" s="188"/>
      <c r="O451" s="76"/>
      <c r="P451" s="76"/>
      <c r="Q451" s="76"/>
      <c r="R451" s="76"/>
      <c r="S451" s="76"/>
      <c r="T451" s="7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T451" s="18" t="s">
        <v>134</v>
      </c>
      <c r="AU451" s="18" t="s">
        <v>88</v>
      </c>
    </row>
    <row r="452" s="12" customFormat="1" ht="25.92" customHeight="1">
      <c r="A452" s="12"/>
      <c r="B452" s="157"/>
      <c r="C452" s="12"/>
      <c r="D452" s="158" t="s">
        <v>77</v>
      </c>
      <c r="E452" s="159" t="s">
        <v>439</v>
      </c>
      <c r="F452" s="159" t="s">
        <v>440</v>
      </c>
      <c r="G452" s="12"/>
      <c r="H452" s="12"/>
      <c r="I452" s="160"/>
      <c r="J452" s="161">
        <f>BK452</f>
        <v>0</v>
      </c>
      <c r="K452" s="12"/>
      <c r="L452" s="157"/>
      <c r="M452" s="162"/>
      <c r="N452" s="163"/>
      <c r="O452" s="163"/>
      <c r="P452" s="164">
        <f>P453+P464+P473+P480</f>
        <v>0</v>
      </c>
      <c r="Q452" s="163"/>
      <c r="R452" s="164">
        <f>R453+R464+R473+R480</f>
        <v>0</v>
      </c>
      <c r="S452" s="163"/>
      <c r="T452" s="165">
        <f>T453+T464+T473+T480</f>
        <v>0</v>
      </c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R452" s="158" t="s">
        <v>153</v>
      </c>
      <c r="AT452" s="166" t="s">
        <v>77</v>
      </c>
      <c r="AU452" s="166" t="s">
        <v>78</v>
      </c>
      <c r="AY452" s="158" t="s">
        <v>125</v>
      </c>
      <c r="BK452" s="167">
        <f>BK453+BK464+BK473+BK480</f>
        <v>0</v>
      </c>
    </row>
    <row r="453" s="12" customFormat="1" ht="22.8" customHeight="1">
      <c r="A453" s="12"/>
      <c r="B453" s="157"/>
      <c r="C453" s="12"/>
      <c r="D453" s="158" t="s">
        <v>77</v>
      </c>
      <c r="E453" s="168" t="s">
        <v>441</v>
      </c>
      <c r="F453" s="168" t="s">
        <v>442</v>
      </c>
      <c r="G453" s="12"/>
      <c r="H453" s="12"/>
      <c r="I453" s="160"/>
      <c r="J453" s="169">
        <f>BK453</f>
        <v>0</v>
      </c>
      <c r="K453" s="12"/>
      <c r="L453" s="157"/>
      <c r="M453" s="162"/>
      <c r="N453" s="163"/>
      <c r="O453" s="163"/>
      <c r="P453" s="164">
        <f>SUM(P454:P463)</f>
        <v>0</v>
      </c>
      <c r="Q453" s="163"/>
      <c r="R453" s="164">
        <f>SUM(R454:R463)</f>
        <v>0</v>
      </c>
      <c r="S453" s="163"/>
      <c r="T453" s="165">
        <f>SUM(T454:T463)</f>
        <v>0</v>
      </c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R453" s="158" t="s">
        <v>153</v>
      </c>
      <c r="AT453" s="166" t="s">
        <v>77</v>
      </c>
      <c r="AU453" s="166" t="s">
        <v>86</v>
      </c>
      <c r="AY453" s="158" t="s">
        <v>125</v>
      </c>
      <c r="BK453" s="167">
        <f>SUM(BK454:BK463)</f>
        <v>0</v>
      </c>
    </row>
    <row r="454" s="2" customFormat="1" ht="16.5" customHeight="1">
      <c r="A454" s="37"/>
      <c r="B454" s="170"/>
      <c r="C454" s="171" t="s">
        <v>865</v>
      </c>
      <c r="D454" s="171" t="s">
        <v>127</v>
      </c>
      <c r="E454" s="172" t="s">
        <v>444</v>
      </c>
      <c r="F454" s="173" t="s">
        <v>445</v>
      </c>
      <c r="G454" s="174" t="s">
        <v>446</v>
      </c>
      <c r="H454" s="175">
        <v>1</v>
      </c>
      <c r="I454" s="176"/>
      <c r="J454" s="177">
        <f>ROUND(I454*H454,2)</f>
        <v>0</v>
      </c>
      <c r="K454" s="173" t="s">
        <v>131</v>
      </c>
      <c r="L454" s="38"/>
      <c r="M454" s="178" t="s">
        <v>1</v>
      </c>
      <c r="N454" s="179" t="s">
        <v>43</v>
      </c>
      <c r="O454" s="76"/>
      <c r="P454" s="180">
        <f>O454*H454</f>
        <v>0</v>
      </c>
      <c r="Q454" s="180">
        <v>0</v>
      </c>
      <c r="R454" s="180">
        <f>Q454*H454</f>
        <v>0</v>
      </c>
      <c r="S454" s="180">
        <v>0</v>
      </c>
      <c r="T454" s="181">
        <f>S454*H454</f>
        <v>0</v>
      </c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R454" s="182" t="s">
        <v>447</v>
      </c>
      <c r="AT454" s="182" t="s">
        <v>127</v>
      </c>
      <c r="AU454" s="182" t="s">
        <v>88</v>
      </c>
      <c r="AY454" s="18" t="s">
        <v>125</v>
      </c>
      <c r="BE454" s="183">
        <f>IF(N454="základní",J454,0)</f>
        <v>0</v>
      </c>
      <c r="BF454" s="183">
        <f>IF(N454="snížená",J454,0)</f>
        <v>0</v>
      </c>
      <c r="BG454" s="183">
        <f>IF(N454="zákl. přenesená",J454,0)</f>
        <v>0</v>
      </c>
      <c r="BH454" s="183">
        <f>IF(N454="sníž. přenesená",J454,0)</f>
        <v>0</v>
      </c>
      <c r="BI454" s="183">
        <f>IF(N454="nulová",J454,0)</f>
        <v>0</v>
      </c>
      <c r="BJ454" s="18" t="s">
        <v>86</v>
      </c>
      <c r="BK454" s="183">
        <f>ROUND(I454*H454,2)</f>
        <v>0</v>
      </c>
      <c r="BL454" s="18" t="s">
        <v>447</v>
      </c>
      <c r="BM454" s="182" t="s">
        <v>866</v>
      </c>
    </row>
    <row r="455" s="2" customFormat="1">
      <c r="A455" s="37"/>
      <c r="B455" s="38"/>
      <c r="C455" s="37"/>
      <c r="D455" s="184" t="s">
        <v>134</v>
      </c>
      <c r="E455" s="37"/>
      <c r="F455" s="185" t="s">
        <v>449</v>
      </c>
      <c r="G455" s="37"/>
      <c r="H455" s="37"/>
      <c r="I455" s="186"/>
      <c r="J455" s="37"/>
      <c r="K455" s="37"/>
      <c r="L455" s="38"/>
      <c r="M455" s="187"/>
      <c r="N455" s="188"/>
      <c r="O455" s="76"/>
      <c r="P455" s="76"/>
      <c r="Q455" s="76"/>
      <c r="R455" s="76"/>
      <c r="S455" s="76"/>
      <c r="T455" s="7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T455" s="18" t="s">
        <v>134</v>
      </c>
      <c r="AU455" s="18" t="s">
        <v>88</v>
      </c>
    </row>
    <row r="456" s="2" customFormat="1" ht="16.5" customHeight="1">
      <c r="A456" s="37"/>
      <c r="B456" s="170"/>
      <c r="C456" s="171" t="s">
        <v>867</v>
      </c>
      <c r="D456" s="171" t="s">
        <v>127</v>
      </c>
      <c r="E456" s="172" t="s">
        <v>451</v>
      </c>
      <c r="F456" s="173" t="s">
        <v>452</v>
      </c>
      <c r="G456" s="174" t="s">
        <v>446</v>
      </c>
      <c r="H456" s="175">
        <v>1</v>
      </c>
      <c r="I456" s="176"/>
      <c r="J456" s="177">
        <f>ROUND(I456*H456,2)</f>
        <v>0</v>
      </c>
      <c r="K456" s="173" t="s">
        <v>131</v>
      </c>
      <c r="L456" s="38"/>
      <c r="M456" s="178" t="s">
        <v>1</v>
      </c>
      <c r="N456" s="179" t="s">
        <v>43</v>
      </c>
      <c r="O456" s="76"/>
      <c r="P456" s="180">
        <f>O456*H456</f>
        <v>0</v>
      </c>
      <c r="Q456" s="180">
        <v>0</v>
      </c>
      <c r="R456" s="180">
        <f>Q456*H456</f>
        <v>0</v>
      </c>
      <c r="S456" s="180">
        <v>0</v>
      </c>
      <c r="T456" s="181">
        <f>S456*H456</f>
        <v>0</v>
      </c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R456" s="182" t="s">
        <v>447</v>
      </c>
      <c r="AT456" s="182" t="s">
        <v>127</v>
      </c>
      <c r="AU456" s="182" t="s">
        <v>88</v>
      </c>
      <c r="AY456" s="18" t="s">
        <v>125</v>
      </c>
      <c r="BE456" s="183">
        <f>IF(N456="základní",J456,0)</f>
        <v>0</v>
      </c>
      <c r="BF456" s="183">
        <f>IF(N456="snížená",J456,0)</f>
        <v>0</v>
      </c>
      <c r="BG456" s="183">
        <f>IF(N456="zákl. přenesená",J456,0)</f>
        <v>0</v>
      </c>
      <c r="BH456" s="183">
        <f>IF(N456="sníž. přenesená",J456,0)</f>
        <v>0</v>
      </c>
      <c r="BI456" s="183">
        <f>IF(N456="nulová",J456,0)</f>
        <v>0</v>
      </c>
      <c r="BJ456" s="18" t="s">
        <v>86</v>
      </c>
      <c r="BK456" s="183">
        <f>ROUND(I456*H456,2)</f>
        <v>0</v>
      </c>
      <c r="BL456" s="18" t="s">
        <v>447</v>
      </c>
      <c r="BM456" s="182" t="s">
        <v>868</v>
      </c>
    </row>
    <row r="457" s="2" customFormat="1">
      <c r="A457" s="37"/>
      <c r="B457" s="38"/>
      <c r="C457" s="37"/>
      <c r="D457" s="184" t="s">
        <v>134</v>
      </c>
      <c r="E457" s="37"/>
      <c r="F457" s="185" t="s">
        <v>454</v>
      </c>
      <c r="G457" s="37"/>
      <c r="H457" s="37"/>
      <c r="I457" s="186"/>
      <c r="J457" s="37"/>
      <c r="K457" s="37"/>
      <c r="L457" s="38"/>
      <c r="M457" s="187"/>
      <c r="N457" s="188"/>
      <c r="O457" s="76"/>
      <c r="P457" s="76"/>
      <c r="Q457" s="76"/>
      <c r="R457" s="76"/>
      <c r="S457" s="76"/>
      <c r="T457" s="7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T457" s="18" t="s">
        <v>134</v>
      </c>
      <c r="AU457" s="18" t="s">
        <v>88</v>
      </c>
    </row>
    <row r="458" s="2" customFormat="1" ht="16.5" customHeight="1">
      <c r="A458" s="37"/>
      <c r="B458" s="170"/>
      <c r="C458" s="171" t="s">
        <v>869</v>
      </c>
      <c r="D458" s="171" t="s">
        <v>127</v>
      </c>
      <c r="E458" s="172" t="s">
        <v>456</v>
      </c>
      <c r="F458" s="173" t="s">
        <v>457</v>
      </c>
      <c r="G458" s="174" t="s">
        <v>446</v>
      </c>
      <c r="H458" s="175">
        <v>1</v>
      </c>
      <c r="I458" s="176"/>
      <c r="J458" s="177">
        <f>ROUND(I458*H458,2)</f>
        <v>0</v>
      </c>
      <c r="K458" s="173" t="s">
        <v>131</v>
      </c>
      <c r="L458" s="38"/>
      <c r="M458" s="178" t="s">
        <v>1</v>
      </c>
      <c r="N458" s="179" t="s">
        <v>43</v>
      </c>
      <c r="O458" s="76"/>
      <c r="P458" s="180">
        <f>O458*H458</f>
        <v>0</v>
      </c>
      <c r="Q458" s="180">
        <v>0</v>
      </c>
      <c r="R458" s="180">
        <f>Q458*H458</f>
        <v>0</v>
      </c>
      <c r="S458" s="180">
        <v>0</v>
      </c>
      <c r="T458" s="181">
        <f>S458*H458</f>
        <v>0</v>
      </c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R458" s="182" t="s">
        <v>447</v>
      </c>
      <c r="AT458" s="182" t="s">
        <v>127</v>
      </c>
      <c r="AU458" s="182" t="s">
        <v>88</v>
      </c>
      <c r="AY458" s="18" t="s">
        <v>125</v>
      </c>
      <c r="BE458" s="183">
        <f>IF(N458="základní",J458,0)</f>
        <v>0</v>
      </c>
      <c r="BF458" s="183">
        <f>IF(N458="snížená",J458,0)</f>
        <v>0</v>
      </c>
      <c r="BG458" s="183">
        <f>IF(N458="zákl. přenesená",J458,0)</f>
        <v>0</v>
      </c>
      <c r="BH458" s="183">
        <f>IF(N458="sníž. přenesená",J458,0)</f>
        <v>0</v>
      </c>
      <c r="BI458" s="183">
        <f>IF(N458="nulová",J458,0)</f>
        <v>0</v>
      </c>
      <c r="BJ458" s="18" t="s">
        <v>86</v>
      </c>
      <c r="BK458" s="183">
        <f>ROUND(I458*H458,2)</f>
        <v>0</v>
      </c>
      <c r="BL458" s="18" t="s">
        <v>447</v>
      </c>
      <c r="BM458" s="182" t="s">
        <v>870</v>
      </c>
    </row>
    <row r="459" s="2" customFormat="1">
      <c r="A459" s="37"/>
      <c r="B459" s="38"/>
      <c r="C459" s="37"/>
      <c r="D459" s="184" t="s">
        <v>134</v>
      </c>
      <c r="E459" s="37"/>
      <c r="F459" s="185" t="s">
        <v>459</v>
      </c>
      <c r="G459" s="37"/>
      <c r="H459" s="37"/>
      <c r="I459" s="186"/>
      <c r="J459" s="37"/>
      <c r="K459" s="37"/>
      <c r="L459" s="38"/>
      <c r="M459" s="187"/>
      <c r="N459" s="188"/>
      <c r="O459" s="76"/>
      <c r="P459" s="76"/>
      <c r="Q459" s="76"/>
      <c r="R459" s="76"/>
      <c r="S459" s="76"/>
      <c r="T459" s="7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T459" s="18" t="s">
        <v>134</v>
      </c>
      <c r="AU459" s="18" t="s">
        <v>88</v>
      </c>
    </row>
    <row r="460" s="2" customFormat="1" ht="16.5" customHeight="1">
      <c r="A460" s="37"/>
      <c r="B460" s="170"/>
      <c r="C460" s="171" t="s">
        <v>871</v>
      </c>
      <c r="D460" s="171" t="s">
        <v>127</v>
      </c>
      <c r="E460" s="172" t="s">
        <v>461</v>
      </c>
      <c r="F460" s="173" t="s">
        <v>462</v>
      </c>
      <c r="G460" s="174" t="s">
        <v>446</v>
      </c>
      <c r="H460" s="175">
        <v>1</v>
      </c>
      <c r="I460" s="176"/>
      <c r="J460" s="177">
        <f>ROUND(I460*H460,2)</f>
        <v>0</v>
      </c>
      <c r="K460" s="173" t="s">
        <v>131</v>
      </c>
      <c r="L460" s="38"/>
      <c r="M460" s="178" t="s">
        <v>1</v>
      </c>
      <c r="N460" s="179" t="s">
        <v>43</v>
      </c>
      <c r="O460" s="76"/>
      <c r="P460" s="180">
        <f>O460*H460</f>
        <v>0</v>
      </c>
      <c r="Q460" s="180">
        <v>0</v>
      </c>
      <c r="R460" s="180">
        <f>Q460*H460</f>
        <v>0</v>
      </c>
      <c r="S460" s="180">
        <v>0</v>
      </c>
      <c r="T460" s="181">
        <f>S460*H460</f>
        <v>0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182" t="s">
        <v>447</v>
      </c>
      <c r="AT460" s="182" t="s">
        <v>127</v>
      </c>
      <c r="AU460" s="182" t="s">
        <v>88</v>
      </c>
      <c r="AY460" s="18" t="s">
        <v>125</v>
      </c>
      <c r="BE460" s="183">
        <f>IF(N460="základní",J460,0)</f>
        <v>0</v>
      </c>
      <c r="BF460" s="183">
        <f>IF(N460="snížená",J460,0)</f>
        <v>0</v>
      </c>
      <c r="BG460" s="183">
        <f>IF(N460="zákl. přenesená",J460,0)</f>
        <v>0</v>
      </c>
      <c r="BH460" s="183">
        <f>IF(N460="sníž. přenesená",J460,0)</f>
        <v>0</v>
      </c>
      <c r="BI460" s="183">
        <f>IF(N460="nulová",J460,0)</f>
        <v>0</v>
      </c>
      <c r="BJ460" s="18" t="s">
        <v>86</v>
      </c>
      <c r="BK460" s="183">
        <f>ROUND(I460*H460,2)</f>
        <v>0</v>
      </c>
      <c r="BL460" s="18" t="s">
        <v>447</v>
      </c>
      <c r="BM460" s="182" t="s">
        <v>872</v>
      </c>
    </row>
    <row r="461" s="2" customFormat="1">
      <c r="A461" s="37"/>
      <c r="B461" s="38"/>
      <c r="C461" s="37"/>
      <c r="D461" s="184" t="s">
        <v>134</v>
      </c>
      <c r="E461" s="37"/>
      <c r="F461" s="185" t="s">
        <v>464</v>
      </c>
      <c r="G461" s="37"/>
      <c r="H461" s="37"/>
      <c r="I461" s="186"/>
      <c r="J461" s="37"/>
      <c r="K461" s="37"/>
      <c r="L461" s="38"/>
      <c r="M461" s="187"/>
      <c r="N461" s="188"/>
      <c r="O461" s="76"/>
      <c r="P461" s="76"/>
      <c r="Q461" s="76"/>
      <c r="R461" s="76"/>
      <c r="S461" s="76"/>
      <c r="T461" s="7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T461" s="18" t="s">
        <v>134</v>
      </c>
      <c r="AU461" s="18" t="s">
        <v>88</v>
      </c>
    </row>
    <row r="462" s="2" customFormat="1" ht="16.5" customHeight="1">
      <c r="A462" s="37"/>
      <c r="B462" s="170"/>
      <c r="C462" s="171" t="s">
        <v>873</v>
      </c>
      <c r="D462" s="171" t="s">
        <v>127</v>
      </c>
      <c r="E462" s="172" t="s">
        <v>466</v>
      </c>
      <c r="F462" s="173" t="s">
        <v>467</v>
      </c>
      <c r="G462" s="174" t="s">
        <v>446</v>
      </c>
      <c r="H462" s="175">
        <v>1</v>
      </c>
      <c r="I462" s="176"/>
      <c r="J462" s="177">
        <f>ROUND(I462*H462,2)</f>
        <v>0</v>
      </c>
      <c r="K462" s="173" t="s">
        <v>131</v>
      </c>
      <c r="L462" s="38"/>
      <c r="M462" s="178" t="s">
        <v>1</v>
      </c>
      <c r="N462" s="179" t="s">
        <v>43</v>
      </c>
      <c r="O462" s="76"/>
      <c r="P462" s="180">
        <f>O462*H462</f>
        <v>0</v>
      </c>
      <c r="Q462" s="180">
        <v>0</v>
      </c>
      <c r="R462" s="180">
        <f>Q462*H462</f>
        <v>0</v>
      </c>
      <c r="S462" s="180">
        <v>0</v>
      </c>
      <c r="T462" s="181">
        <f>S462*H462</f>
        <v>0</v>
      </c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R462" s="182" t="s">
        <v>447</v>
      </c>
      <c r="AT462" s="182" t="s">
        <v>127</v>
      </c>
      <c r="AU462" s="182" t="s">
        <v>88</v>
      </c>
      <c r="AY462" s="18" t="s">
        <v>125</v>
      </c>
      <c r="BE462" s="183">
        <f>IF(N462="základní",J462,0)</f>
        <v>0</v>
      </c>
      <c r="BF462" s="183">
        <f>IF(N462="snížená",J462,0)</f>
        <v>0</v>
      </c>
      <c r="BG462" s="183">
        <f>IF(N462="zákl. přenesená",J462,0)</f>
        <v>0</v>
      </c>
      <c r="BH462" s="183">
        <f>IF(N462="sníž. přenesená",J462,0)</f>
        <v>0</v>
      </c>
      <c r="BI462" s="183">
        <f>IF(N462="nulová",J462,0)</f>
        <v>0</v>
      </c>
      <c r="BJ462" s="18" t="s">
        <v>86</v>
      </c>
      <c r="BK462" s="183">
        <f>ROUND(I462*H462,2)</f>
        <v>0</v>
      </c>
      <c r="BL462" s="18" t="s">
        <v>447</v>
      </c>
      <c r="BM462" s="182" t="s">
        <v>874</v>
      </c>
    </row>
    <row r="463" s="2" customFormat="1">
      <c r="A463" s="37"/>
      <c r="B463" s="38"/>
      <c r="C463" s="37"/>
      <c r="D463" s="184" t="s">
        <v>134</v>
      </c>
      <c r="E463" s="37"/>
      <c r="F463" s="185" t="s">
        <v>469</v>
      </c>
      <c r="G463" s="37"/>
      <c r="H463" s="37"/>
      <c r="I463" s="186"/>
      <c r="J463" s="37"/>
      <c r="K463" s="37"/>
      <c r="L463" s="38"/>
      <c r="M463" s="187"/>
      <c r="N463" s="188"/>
      <c r="O463" s="76"/>
      <c r="P463" s="76"/>
      <c r="Q463" s="76"/>
      <c r="R463" s="76"/>
      <c r="S463" s="76"/>
      <c r="T463" s="7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T463" s="18" t="s">
        <v>134</v>
      </c>
      <c r="AU463" s="18" t="s">
        <v>88</v>
      </c>
    </row>
    <row r="464" s="12" customFormat="1" ht="22.8" customHeight="1">
      <c r="A464" s="12"/>
      <c r="B464" s="157"/>
      <c r="C464" s="12"/>
      <c r="D464" s="158" t="s">
        <v>77</v>
      </c>
      <c r="E464" s="168" t="s">
        <v>470</v>
      </c>
      <c r="F464" s="168" t="s">
        <v>471</v>
      </c>
      <c r="G464" s="12"/>
      <c r="H464" s="12"/>
      <c r="I464" s="160"/>
      <c r="J464" s="169">
        <f>BK464</f>
        <v>0</v>
      </c>
      <c r="K464" s="12"/>
      <c r="L464" s="157"/>
      <c r="M464" s="162"/>
      <c r="N464" s="163"/>
      <c r="O464" s="163"/>
      <c r="P464" s="164">
        <f>SUM(P465:P472)</f>
        <v>0</v>
      </c>
      <c r="Q464" s="163"/>
      <c r="R464" s="164">
        <f>SUM(R465:R472)</f>
        <v>0</v>
      </c>
      <c r="S464" s="163"/>
      <c r="T464" s="165">
        <f>SUM(T465:T472)</f>
        <v>0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R464" s="158" t="s">
        <v>153</v>
      </c>
      <c r="AT464" s="166" t="s">
        <v>77</v>
      </c>
      <c r="AU464" s="166" t="s">
        <v>86</v>
      </c>
      <c r="AY464" s="158" t="s">
        <v>125</v>
      </c>
      <c r="BK464" s="167">
        <f>SUM(BK465:BK472)</f>
        <v>0</v>
      </c>
    </row>
    <row r="465" s="2" customFormat="1" ht="16.5" customHeight="1">
      <c r="A465" s="37"/>
      <c r="B465" s="170"/>
      <c r="C465" s="171" t="s">
        <v>875</v>
      </c>
      <c r="D465" s="171" t="s">
        <v>127</v>
      </c>
      <c r="E465" s="172" t="s">
        <v>473</v>
      </c>
      <c r="F465" s="173" t="s">
        <v>471</v>
      </c>
      <c r="G465" s="174" t="s">
        <v>446</v>
      </c>
      <c r="H465" s="175">
        <v>1</v>
      </c>
      <c r="I465" s="176"/>
      <c r="J465" s="177">
        <f>ROUND(I465*H465,2)</f>
        <v>0</v>
      </c>
      <c r="K465" s="173" t="s">
        <v>131</v>
      </c>
      <c r="L465" s="38"/>
      <c r="M465" s="178" t="s">
        <v>1</v>
      </c>
      <c r="N465" s="179" t="s">
        <v>43</v>
      </c>
      <c r="O465" s="76"/>
      <c r="P465" s="180">
        <f>O465*H465</f>
        <v>0</v>
      </c>
      <c r="Q465" s="180">
        <v>0</v>
      </c>
      <c r="R465" s="180">
        <f>Q465*H465</f>
        <v>0</v>
      </c>
      <c r="S465" s="180">
        <v>0</v>
      </c>
      <c r="T465" s="181">
        <f>S465*H465</f>
        <v>0</v>
      </c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R465" s="182" t="s">
        <v>447</v>
      </c>
      <c r="AT465" s="182" t="s">
        <v>127</v>
      </c>
      <c r="AU465" s="182" t="s">
        <v>88</v>
      </c>
      <c r="AY465" s="18" t="s">
        <v>125</v>
      </c>
      <c r="BE465" s="183">
        <f>IF(N465="základní",J465,0)</f>
        <v>0</v>
      </c>
      <c r="BF465" s="183">
        <f>IF(N465="snížená",J465,0)</f>
        <v>0</v>
      </c>
      <c r="BG465" s="183">
        <f>IF(N465="zákl. přenesená",J465,0)</f>
        <v>0</v>
      </c>
      <c r="BH465" s="183">
        <f>IF(N465="sníž. přenesená",J465,0)</f>
        <v>0</v>
      </c>
      <c r="BI465" s="183">
        <f>IF(N465="nulová",J465,0)</f>
        <v>0</v>
      </c>
      <c r="BJ465" s="18" t="s">
        <v>86</v>
      </c>
      <c r="BK465" s="183">
        <f>ROUND(I465*H465,2)</f>
        <v>0</v>
      </c>
      <c r="BL465" s="18" t="s">
        <v>447</v>
      </c>
      <c r="BM465" s="182" t="s">
        <v>876</v>
      </c>
    </row>
    <row r="466" s="2" customFormat="1">
      <c r="A466" s="37"/>
      <c r="B466" s="38"/>
      <c r="C466" s="37"/>
      <c r="D466" s="184" t="s">
        <v>134</v>
      </c>
      <c r="E466" s="37"/>
      <c r="F466" s="185" t="s">
        <v>475</v>
      </c>
      <c r="G466" s="37"/>
      <c r="H466" s="37"/>
      <c r="I466" s="186"/>
      <c r="J466" s="37"/>
      <c r="K466" s="37"/>
      <c r="L466" s="38"/>
      <c r="M466" s="187"/>
      <c r="N466" s="188"/>
      <c r="O466" s="76"/>
      <c r="P466" s="76"/>
      <c r="Q466" s="76"/>
      <c r="R466" s="76"/>
      <c r="S466" s="76"/>
      <c r="T466" s="7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T466" s="18" t="s">
        <v>134</v>
      </c>
      <c r="AU466" s="18" t="s">
        <v>88</v>
      </c>
    </row>
    <row r="467" s="2" customFormat="1" ht="16.5" customHeight="1">
      <c r="A467" s="37"/>
      <c r="B467" s="170"/>
      <c r="C467" s="171" t="s">
        <v>877</v>
      </c>
      <c r="D467" s="171" t="s">
        <v>127</v>
      </c>
      <c r="E467" s="172" t="s">
        <v>477</v>
      </c>
      <c r="F467" s="173" t="s">
        <v>478</v>
      </c>
      <c r="G467" s="174" t="s">
        <v>446</v>
      </c>
      <c r="H467" s="175">
        <v>1</v>
      </c>
      <c r="I467" s="176"/>
      <c r="J467" s="177">
        <f>ROUND(I467*H467,2)</f>
        <v>0</v>
      </c>
      <c r="K467" s="173" t="s">
        <v>131</v>
      </c>
      <c r="L467" s="38"/>
      <c r="M467" s="178" t="s">
        <v>1</v>
      </c>
      <c r="N467" s="179" t="s">
        <v>43</v>
      </c>
      <c r="O467" s="76"/>
      <c r="P467" s="180">
        <f>O467*H467</f>
        <v>0</v>
      </c>
      <c r="Q467" s="180">
        <v>0</v>
      </c>
      <c r="R467" s="180">
        <f>Q467*H467</f>
        <v>0</v>
      </c>
      <c r="S467" s="180">
        <v>0</v>
      </c>
      <c r="T467" s="181">
        <f>S467*H467</f>
        <v>0</v>
      </c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R467" s="182" t="s">
        <v>447</v>
      </c>
      <c r="AT467" s="182" t="s">
        <v>127</v>
      </c>
      <c r="AU467" s="182" t="s">
        <v>88</v>
      </c>
      <c r="AY467" s="18" t="s">
        <v>125</v>
      </c>
      <c r="BE467" s="183">
        <f>IF(N467="základní",J467,0)</f>
        <v>0</v>
      </c>
      <c r="BF467" s="183">
        <f>IF(N467="snížená",J467,0)</f>
        <v>0</v>
      </c>
      <c r="BG467" s="183">
        <f>IF(N467="zákl. přenesená",J467,0)</f>
        <v>0</v>
      </c>
      <c r="BH467" s="183">
        <f>IF(N467="sníž. přenesená",J467,0)</f>
        <v>0</v>
      </c>
      <c r="BI467" s="183">
        <f>IF(N467="nulová",J467,0)</f>
        <v>0</v>
      </c>
      <c r="BJ467" s="18" t="s">
        <v>86</v>
      </c>
      <c r="BK467" s="183">
        <f>ROUND(I467*H467,2)</f>
        <v>0</v>
      </c>
      <c r="BL467" s="18" t="s">
        <v>447</v>
      </c>
      <c r="BM467" s="182" t="s">
        <v>878</v>
      </c>
    </row>
    <row r="468" s="2" customFormat="1">
      <c r="A468" s="37"/>
      <c r="B468" s="38"/>
      <c r="C468" s="37"/>
      <c r="D468" s="184" t="s">
        <v>134</v>
      </c>
      <c r="E468" s="37"/>
      <c r="F468" s="185" t="s">
        <v>480</v>
      </c>
      <c r="G468" s="37"/>
      <c r="H468" s="37"/>
      <c r="I468" s="186"/>
      <c r="J468" s="37"/>
      <c r="K468" s="37"/>
      <c r="L468" s="38"/>
      <c r="M468" s="187"/>
      <c r="N468" s="188"/>
      <c r="O468" s="76"/>
      <c r="P468" s="76"/>
      <c r="Q468" s="76"/>
      <c r="R468" s="76"/>
      <c r="S468" s="76"/>
      <c r="T468" s="7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T468" s="18" t="s">
        <v>134</v>
      </c>
      <c r="AU468" s="18" t="s">
        <v>88</v>
      </c>
    </row>
    <row r="469" s="2" customFormat="1" ht="16.5" customHeight="1">
      <c r="A469" s="37"/>
      <c r="B469" s="170"/>
      <c r="C469" s="171" t="s">
        <v>879</v>
      </c>
      <c r="D469" s="171" t="s">
        <v>127</v>
      </c>
      <c r="E469" s="172" t="s">
        <v>482</v>
      </c>
      <c r="F469" s="173" t="s">
        <v>483</v>
      </c>
      <c r="G469" s="174" t="s">
        <v>446</v>
      </c>
      <c r="H469" s="175">
        <v>1</v>
      </c>
      <c r="I469" s="176"/>
      <c r="J469" s="177">
        <f>ROUND(I469*H469,2)</f>
        <v>0</v>
      </c>
      <c r="K469" s="173" t="s">
        <v>131</v>
      </c>
      <c r="L469" s="38"/>
      <c r="M469" s="178" t="s">
        <v>1</v>
      </c>
      <c r="N469" s="179" t="s">
        <v>43</v>
      </c>
      <c r="O469" s="76"/>
      <c r="P469" s="180">
        <f>O469*H469</f>
        <v>0</v>
      </c>
      <c r="Q469" s="180">
        <v>0</v>
      </c>
      <c r="R469" s="180">
        <f>Q469*H469</f>
        <v>0</v>
      </c>
      <c r="S469" s="180">
        <v>0</v>
      </c>
      <c r="T469" s="181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182" t="s">
        <v>447</v>
      </c>
      <c r="AT469" s="182" t="s">
        <v>127</v>
      </c>
      <c r="AU469" s="182" t="s">
        <v>88</v>
      </c>
      <c r="AY469" s="18" t="s">
        <v>125</v>
      </c>
      <c r="BE469" s="183">
        <f>IF(N469="základní",J469,0)</f>
        <v>0</v>
      </c>
      <c r="BF469" s="183">
        <f>IF(N469="snížená",J469,0)</f>
        <v>0</v>
      </c>
      <c r="BG469" s="183">
        <f>IF(N469="zákl. přenesená",J469,0)</f>
        <v>0</v>
      </c>
      <c r="BH469" s="183">
        <f>IF(N469="sníž. přenesená",J469,0)</f>
        <v>0</v>
      </c>
      <c r="BI469" s="183">
        <f>IF(N469="nulová",J469,0)</f>
        <v>0</v>
      </c>
      <c r="BJ469" s="18" t="s">
        <v>86</v>
      </c>
      <c r="BK469" s="183">
        <f>ROUND(I469*H469,2)</f>
        <v>0</v>
      </c>
      <c r="BL469" s="18" t="s">
        <v>447</v>
      </c>
      <c r="BM469" s="182" t="s">
        <v>880</v>
      </c>
    </row>
    <row r="470" s="2" customFormat="1">
      <c r="A470" s="37"/>
      <c r="B470" s="38"/>
      <c r="C470" s="37"/>
      <c r="D470" s="184" t="s">
        <v>134</v>
      </c>
      <c r="E470" s="37"/>
      <c r="F470" s="185" t="s">
        <v>485</v>
      </c>
      <c r="G470" s="37"/>
      <c r="H470" s="37"/>
      <c r="I470" s="186"/>
      <c r="J470" s="37"/>
      <c r="K470" s="37"/>
      <c r="L470" s="38"/>
      <c r="M470" s="187"/>
      <c r="N470" s="188"/>
      <c r="O470" s="76"/>
      <c r="P470" s="76"/>
      <c r="Q470" s="76"/>
      <c r="R470" s="76"/>
      <c r="S470" s="76"/>
      <c r="T470" s="7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18" t="s">
        <v>134</v>
      </c>
      <c r="AU470" s="18" t="s">
        <v>88</v>
      </c>
    </row>
    <row r="471" s="2" customFormat="1" ht="16.5" customHeight="1">
      <c r="A471" s="37"/>
      <c r="B471" s="170"/>
      <c r="C471" s="171" t="s">
        <v>881</v>
      </c>
      <c r="D471" s="171" t="s">
        <v>127</v>
      </c>
      <c r="E471" s="172" t="s">
        <v>487</v>
      </c>
      <c r="F471" s="173" t="s">
        <v>488</v>
      </c>
      <c r="G471" s="174" t="s">
        <v>446</v>
      </c>
      <c r="H471" s="175">
        <v>1</v>
      </c>
      <c r="I471" s="176"/>
      <c r="J471" s="177">
        <f>ROUND(I471*H471,2)</f>
        <v>0</v>
      </c>
      <c r="K471" s="173" t="s">
        <v>131</v>
      </c>
      <c r="L471" s="38"/>
      <c r="M471" s="178" t="s">
        <v>1</v>
      </c>
      <c r="N471" s="179" t="s">
        <v>43</v>
      </c>
      <c r="O471" s="76"/>
      <c r="P471" s="180">
        <f>O471*H471</f>
        <v>0</v>
      </c>
      <c r="Q471" s="180">
        <v>0</v>
      </c>
      <c r="R471" s="180">
        <f>Q471*H471</f>
        <v>0</v>
      </c>
      <c r="S471" s="180">
        <v>0</v>
      </c>
      <c r="T471" s="181">
        <f>S471*H471</f>
        <v>0</v>
      </c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R471" s="182" t="s">
        <v>447</v>
      </c>
      <c r="AT471" s="182" t="s">
        <v>127</v>
      </c>
      <c r="AU471" s="182" t="s">
        <v>88</v>
      </c>
      <c r="AY471" s="18" t="s">
        <v>125</v>
      </c>
      <c r="BE471" s="183">
        <f>IF(N471="základní",J471,0)</f>
        <v>0</v>
      </c>
      <c r="BF471" s="183">
        <f>IF(N471="snížená",J471,0)</f>
        <v>0</v>
      </c>
      <c r="BG471" s="183">
        <f>IF(N471="zákl. přenesená",J471,0)</f>
        <v>0</v>
      </c>
      <c r="BH471" s="183">
        <f>IF(N471="sníž. přenesená",J471,0)</f>
        <v>0</v>
      </c>
      <c r="BI471" s="183">
        <f>IF(N471="nulová",J471,0)</f>
        <v>0</v>
      </c>
      <c r="BJ471" s="18" t="s">
        <v>86</v>
      </c>
      <c r="BK471" s="183">
        <f>ROUND(I471*H471,2)</f>
        <v>0</v>
      </c>
      <c r="BL471" s="18" t="s">
        <v>447</v>
      </c>
      <c r="BM471" s="182" t="s">
        <v>882</v>
      </c>
    </row>
    <row r="472" s="2" customFormat="1">
      <c r="A472" s="37"/>
      <c r="B472" s="38"/>
      <c r="C472" s="37"/>
      <c r="D472" s="184" t="s">
        <v>134</v>
      </c>
      <c r="E472" s="37"/>
      <c r="F472" s="185" t="s">
        <v>490</v>
      </c>
      <c r="G472" s="37"/>
      <c r="H472" s="37"/>
      <c r="I472" s="186"/>
      <c r="J472" s="37"/>
      <c r="K472" s="37"/>
      <c r="L472" s="38"/>
      <c r="M472" s="187"/>
      <c r="N472" s="188"/>
      <c r="O472" s="76"/>
      <c r="P472" s="76"/>
      <c r="Q472" s="76"/>
      <c r="R472" s="76"/>
      <c r="S472" s="76"/>
      <c r="T472" s="7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T472" s="18" t="s">
        <v>134</v>
      </c>
      <c r="AU472" s="18" t="s">
        <v>88</v>
      </c>
    </row>
    <row r="473" s="12" customFormat="1" ht="22.8" customHeight="1">
      <c r="A473" s="12"/>
      <c r="B473" s="157"/>
      <c r="C473" s="12"/>
      <c r="D473" s="158" t="s">
        <v>77</v>
      </c>
      <c r="E473" s="168" t="s">
        <v>491</v>
      </c>
      <c r="F473" s="168" t="s">
        <v>492</v>
      </c>
      <c r="G473" s="12"/>
      <c r="H473" s="12"/>
      <c r="I473" s="160"/>
      <c r="J473" s="169">
        <f>BK473</f>
        <v>0</v>
      </c>
      <c r="K473" s="12"/>
      <c r="L473" s="157"/>
      <c r="M473" s="162"/>
      <c r="N473" s="163"/>
      <c r="O473" s="163"/>
      <c r="P473" s="164">
        <f>SUM(P474:P479)</f>
        <v>0</v>
      </c>
      <c r="Q473" s="163"/>
      <c r="R473" s="164">
        <f>SUM(R474:R479)</f>
        <v>0</v>
      </c>
      <c r="S473" s="163"/>
      <c r="T473" s="165">
        <f>SUM(T474:T479)</f>
        <v>0</v>
      </c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R473" s="158" t="s">
        <v>153</v>
      </c>
      <c r="AT473" s="166" t="s">
        <v>77</v>
      </c>
      <c r="AU473" s="166" t="s">
        <v>86</v>
      </c>
      <c r="AY473" s="158" t="s">
        <v>125</v>
      </c>
      <c r="BK473" s="167">
        <f>SUM(BK474:BK479)</f>
        <v>0</v>
      </c>
    </row>
    <row r="474" s="2" customFormat="1" ht="16.5" customHeight="1">
      <c r="A474" s="37"/>
      <c r="B474" s="170"/>
      <c r="C474" s="171" t="s">
        <v>883</v>
      </c>
      <c r="D474" s="171" t="s">
        <v>127</v>
      </c>
      <c r="E474" s="172" t="s">
        <v>494</v>
      </c>
      <c r="F474" s="173" t="s">
        <v>495</v>
      </c>
      <c r="G474" s="174" t="s">
        <v>446</v>
      </c>
      <c r="H474" s="175">
        <v>1</v>
      </c>
      <c r="I474" s="176"/>
      <c r="J474" s="177">
        <f>ROUND(I474*H474,2)</f>
        <v>0</v>
      </c>
      <c r="K474" s="173" t="s">
        <v>131</v>
      </c>
      <c r="L474" s="38"/>
      <c r="M474" s="178" t="s">
        <v>1</v>
      </c>
      <c r="N474" s="179" t="s">
        <v>43</v>
      </c>
      <c r="O474" s="76"/>
      <c r="P474" s="180">
        <f>O474*H474</f>
        <v>0</v>
      </c>
      <c r="Q474" s="180">
        <v>0</v>
      </c>
      <c r="R474" s="180">
        <f>Q474*H474</f>
        <v>0</v>
      </c>
      <c r="S474" s="180">
        <v>0</v>
      </c>
      <c r="T474" s="181">
        <f>S474*H474</f>
        <v>0</v>
      </c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R474" s="182" t="s">
        <v>447</v>
      </c>
      <c r="AT474" s="182" t="s">
        <v>127</v>
      </c>
      <c r="AU474" s="182" t="s">
        <v>88</v>
      </c>
      <c r="AY474" s="18" t="s">
        <v>125</v>
      </c>
      <c r="BE474" s="183">
        <f>IF(N474="základní",J474,0)</f>
        <v>0</v>
      </c>
      <c r="BF474" s="183">
        <f>IF(N474="snížená",J474,0)</f>
        <v>0</v>
      </c>
      <c r="BG474" s="183">
        <f>IF(N474="zákl. přenesená",J474,0)</f>
        <v>0</v>
      </c>
      <c r="BH474" s="183">
        <f>IF(N474="sníž. přenesená",J474,0)</f>
        <v>0</v>
      </c>
      <c r="BI474" s="183">
        <f>IF(N474="nulová",J474,0)</f>
        <v>0</v>
      </c>
      <c r="BJ474" s="18" t="s">
        <v>86</v>
      </c>
      <c r="BK474" s="183">
        <f>ROUND(I474*H474,2)</f>
        <v>0</v>
      </c>
      <c r="BL474" s="18" t="s">
        <v>447</v>
      </c>
      <c r="BM474" s="182" t="s">
        <v>884</v>
      </c>
    </row>
    <row r="475" s="2" customFormat="1">
      <c r="A475" s="37"/>
      <c r="B475" s="38"/>
      <c r="C475" s="37"/>
      <c r="D475" s="184" t="s">
        <v>134</v>
      </c>
      <c r="E475" s="37"/>
      <c r="F475" s="185" t="s">
        <v>497</v>
      </c>
      <c r="G475" s="37"/>
      <c r="H475" s="37"/>
      <c r="I475" s="186"/>
      <c r="J475" s="37"/>
      <c r="K475" s="37"/>
      <c r="L475" s="38"/>
      <c r="M475" s="187"/>
      <c r="N475" s="188"/>
      <c r="O475" s="76"/>
      <c r="P475" s="76"/>
      <c r="Q475" s="76"/>
      <c r="R475" s="76"/>
      <c r="S475" s="76"/>
      <c r="T475" s="7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T475" s="18" t="s">
        <v>134</v>
      </c>
      <c r="AU475" s="18" t="s">
        <v>88</v>
      </c>
    </row>
    <row r="476" s="2" customFormat="1" ht="16.5" customHeight="1">
      <c r="A476" s="37"/>
      <c r="B476" s="170"/>
      <c r="C476" s="171" t="s">
        <v>885</v>
      </c>
      <c r="D476" s="171" t="s">
        <v>127</v>
      </c>
      <c r="E476" s="172" t="s">
        <v>499</v>
      </c>
      <c r="F476" s="173" t="s">
        <v>500</v>
      </c>
      <c r="G476" s="174" t="s">
        <v>446</v>
      </c>
      <c r="H476" s="175">
        <v>1</v>
      </c>
      <c r="I476" s="176"/>
      <c r="J476" s="177">
        <f>ROUND(I476*H476,2)</f>
        <v>0</v>
      </c>
      <c r="K476" s="173" t="s">
        <v>131</v>
      </c>
      <c r="L476" s="38"/>
      <c r="M476" s="178" t="s">
        <v>1</v>
      </c>
      <c r="N476" s="179" t="s">
        <v>43</v>
      </c>
      <c r="O476" s="76"/>
      <c r="P476" s="180">
        <f>O476*H476</f>
        <v>0</v>
      </c>
      <c r="Q476" s="180">
        <v>0</v>
      </c>
      <c r="R476" s="180">
        <f>Q476*H476</f>
        <v>0</v>
      </c>
      <c r="S476" s="180">
        <v>0</v>
      </c>
      <c r="T476" s="181">
        <f>S476*H476</f>
        <v>0</v>
      </c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R476" s="182" t="s">
        <v>447</v>
      </c>
      <c r="AT476" s="182" t="s">
        <v>127</v>
      </c>
      <c r="AU476" s="182" t="s">
        <v>88</v>
      </c>
      <c r="AY476" s="18" t="s">
        <v>125</v>
      </c>
      <c r="BE476" s="183">
        <f>IF(N476="základní",J476,0)</f>
        <v>0</v>
      </c>
      <c r="BF476" s="183">
        <f>IF(N476="snížená",J476,0)</f>
        <v>0</v>
      </c>
      <c r="BG476" s="183">
        <f>IF(N476="zákl. přenesená",J476,0)</f>
        <v>0</v>
      </c>
      <c r="BH476" s="183">
        <f>IF(N476="sníž. přenesená",J476,0)</f>
        <v>0</v>
      </c>
      <c r="BI476" s="183">
        <f>IF(N476="nulová",J476,0)</f>
        <v>0</v>
      </c>
      <c r="BJ476" s="18" t="s">
        <v>86</v>
      </c>
      <c r="BK476" s="183">
        <f>ROUND(I476*H476,2)</f>
        <v>0</v>
      </c>
      <c r="BL476" s="18" t="s">
        <v>447</v>
      </c>
      <c r="BM476" s="182" t="s">
        <v>886</v>
      </c>
    </row>
    <row r="477" s="2" customFormat="1">
      <c r="A477" s="37"/>
      <c r="B477" s="38"/>
      <c r="C477" s="37"/>
      <c r="D477" s="184" t="s">
        <v>134</v>
      </c>
      <c r="E477" s="37"/>
      <c r="F477" s="185" t="s">
        <v>502</v>
      </c>
      <c r="G477" s="37"/>
      <c r="H477" s="37"/>
      <c r="I477" s="186"/>
      <c r="J477" s="37"/>
      <c r="K477" s="37"/>
      <c r="L477" s="38"/>
      <c r="M477" s="187"/>
      <c r="N477" s="188"/>
      <c r="O477" s="76"/>
      <c r="P477" s="76"/>
      <c r="Q477" s="76"/>
      <c r="R477" s="76"/>
      <c r="S477" s="76"/>
      <c r="T477" s="7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T477" s="18" t="s">
        <v>134</v>
      </c>
      <c r="AU477" s="18" t="s">
        <v>88</v>
      </c>
    </row>
    <row r="478" s="2" customFormat="1" ht="16.5" customHeight="1">
      <c r="A478" s="37"/>
      <c r="B478" s="170"/>
      <c r="C478" s="171" t="s">
        <v>887</v>
      </c>
      <c r="D478" s="171" t="s">
        <v>127</v>
      </c>
      <c r="E478" s="172" t="s">
        <v>504</v>
      </c>
      <c r="F478" s="173" t="s">
        <v>505</v>
      </c>
      <c r="G478" s="174" t="s">
        <v>446</v>
      </c>
      <c r="H478" s="175">
        <v>1</v>
      </c>
      <c r="I478" s="176"/>
      <c r="J478" s="177">
        <f>ROUND(I478*H478,2)</f>
        <v>0</v>
      </c>
      <c r="K478" s="173" t="s">
        <v>131</v>
      </c>
      <c r="L478" s="38"/>
      <c r="M478" s="178" t="s">
        <v>1</v>
      </c>
      <c r="N478" s="179" t="s">
        <v>43</v>
      </c>
      <c r="O478" s="76"/>
      <c r="P478" s="180">
        <f>O478*H478</f>
        <v>0</v>
      </c>
      <c r="Q478" s="180">
        <v>0</v>
      </c>
      <c r="R478" s="180">
        <f>Q478*H478</f>
        <v>0</v>
      </c>
      <c r="S478" s="180">
        <v>0</v>
      </c>
      <c r="T478" s="181">
        <f>S478*H478</f>
        <v>0</v>
      </c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R478" s="182" t="s">
        <v>447</v>
      </c>
      <c r="AT478" s="182" t="s">
        <v>127</v>
      </c>
      <c r="AU478" s="182" t="s">
        <v>88</v>
      </c>
      <c r="AY478" s="18" t="s">
        <v>125</v>
      </c>
      <c r="BE478" s="183">
        <f>IF(N478="základní",J478,0)</f>
        <v>0</v>
      </c>
      <c r="BF478" s="183">
        <f>IF(N478="snížená",J478,0)</f>
        <v>0</v>
      </c>
      <c r="BG478" s="183">
        <f>IF(N478="zákl. přenesená",J478,0)</f>
        <v>0</v>
      </c>
      <c r="BH478" s="183">
        <f>IF(N478="sníž. přenesená",J478,0)</f>
        <v>0</v>
      </c>
      <c r="BI478" s="183">
        <f>IF(N478="nulová",J478,0)</f>
        <v>0</v>
      </c>
      <c r="BJ478" s="18" t="s">
        <v>86</v>
      </c>
      <c r="BK478" s="183">
        <f>ROUND(I478*H478,2)</f>
        <v>0</v>
      </c>
      <c r="BL478" s="18" t="s">
        <v>447</v>
      </c>
      <c r="BM478" s="182" t="s">
        <v>888</v>
      </c>
    </row>
    <row r="479" s="2" customFormat="1">
      <c r="A479" s="37"/>
      <c r="B479" s="38"/>
      <c r="C479" s="37"/>
      <c r="D479" s="184" t="s">
        <v>134</v>
      </c>
      <c r="E479" s="37"/>
      <c r="F479" s="185" t="s">
        <v>507</v>
      </c>
      <c r="G479" s="37"/>
      <c r="H479" s="37"/>
      <c r="I479" s="186"/>
      <c r="J479" s="37"/>
      <c r="K479" s="37"/>
      <c r="L479" s="38"/>
      <c r="M479" s="187"/>
      <c r="N479" s="188"/>
      <c r="O479" s="76"/>
      <c r="P479" s="76"/>
      <c r="Q479" s="76"/>
      <c r="R479" s="76"/>
      <c r="S479" s="76"/>
      <c r="T479" s="7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T479" s="18" t="s">
        <v>134</v>
      </c>
      <c r="AU479" s="18" t="s">
        <v>88</v>
      </c>
    </row>
    <row r="480" s="12" customFormat="1" ht="22.8" customHeight="1">
      <c r="A480" s="12"/>
      <c r="B480" s="157"/>
      <c r="C480" s="12"/>
      <c r="D480" s="158" t="s">
        <v>77</v>
      </c>
      <c r="E480" s="168" t="s">
        <v>889</v>
      </c>
      <c r="F480" s="168" t="s">
        <v>890</v>
      </c>
      <c r="G480" s="12"/>
      <c r="H480" s="12"/>
      <c r="I480" s="160"/>
      <c r="J480" s="169">
        <f>BK480</f>
        <v>0</v>
      </c>
      <c r="K480" s="12"/>
      <c r="L480" s="157"/>
      <c r="M480" s="162"/>
      <c r="N480" s="163"/>
      <c r="O480" s="163"/>
      <c r="P480" s="164">
        <f>SUM(P481:P484)</f>
        <v>0</v>
      </c>
      <c r="Q480" s="163"/>
      <c r="R480" s="164">
        <f>SUM(R481:R484)</f>
        <v>0</v>
      </c>
      <c r="S480" s="163"/>
      <c r="T480" s="165">
        <f>SUM(T481:T484)</f>
        <v>0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R480" s="158" t="s">
        <v>153</v>
      </c>
      <c r="AT480" s="166" t="s">
        <v>77</v>
      </c>
      <c r="AU480" s="166" t="s">
        <v>86</v>
      </c>
      <c r="AY480" s="158" t="s">
        <v>125</v>
      </c>
      <c r="BK480" s="167">
        <f>SUM(BK481:BK484)</f>
        <v>0</v>
      </c>
    </row>
    <row r="481" s="2" customFormat="1" ht="16.5" customHeight="1">
      <c r="A481" s="37"/>
      <c r="B481" s="170"/>
      <c r="C481" s="171" t="s">
        <v>891</v>
      </c>
      <c r="D481" s="171" t="s">
        <v>127</v>
      </c>
      <c r="E481" s="172" t="s">
        <v>892</v>
      </c>
      <c r="F481" s="173" t="s">
        <v>893</v>
      </c>
      <c r="G481" s="174" t="s">
        <v>446</v>
      </c>
      <c r="H481" s="175">
        <v>1</v>
      </c>
      <c r="I481" s="176"/>
      <c r="J481" s="177">
        <f>ROUND(I481*H481,2)</f>
        <v>0</v>
      </c>
      <c r="K481" s="173" t="s">
        <v>131</v>
      </c>
      <c r="L481" s="38"/>
      <c r="M481" s="178" t="s">
        <v>1</v>
      </c>
      <c r="N481" s="179" t="s">
        <v>43</v>
      </c>
      <c r="O481" s="76"/>
      <c r="P481" s="180">
        <f>O481*H481</f>
        <v>0</v>
      </c>
      <c r="Q481" s="180">
        <v>0</v>
      </c>
      <c r="R481" s="180">
        <f>Q481*H481</f>
        <v>0</v>
      </c>
      <c r="S481" s="180">
        <v>0</v>
      </c>
      <c r="T481" s="181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182" t="s">
        <v>447</v>
      </c>
      <c r="AT481" s="182" t="s">
        <v>127</v>
      </c>
      <c r="AU481" s="182" t="s">
        <v>88</v>
      </c>
      <c r="AY481" s="18" t="s">
        <v>125</v>
      </c>
      <c r="BE481" s="183">
        <f>IF(N481="základní",J481,0)</f>
        <v>0</v>
      </c>
      <c r="BF481" s="183">
        <f>IF(N481="snížená",J481,0)</f>
        <v>0</v>
      </c>
      <c r="BG481" s="183">
        <f>IF(N481="zákl. přenesená",J481,0)</f>
        <v>0</v>
      </c>
      <c r="BH481" s="183">
        <f>IF(N481="sníž. přenesená",J481,0)</f>
        <v>0</v>
      </c>
      <c r="BI481" s="183">
        <f>IF(N481="nulová",J481,0)</f>
        <v>0</v>
      </c>
      <c r="BJ481" s="18" t="s">
        <v>86</v>
      </c>
      <c r="BK481" s="183">
        <f>ROUND(I481*H481,2)</f>
        <v>0</v>
      </c>
      <c r="BL481" s="18" t="s">
        <v>447</v>
      </c>
      <c r="BM481" s="182" t="s">
        <v>894</v>
      </c>
    </row>
    <row r="482" s="2" customFormat="1">
      <c r="A482" s="37"/>
      <c r="B482" s="38"/>
      <c r="C482" s="37"/>
      <c r="D482" s="184" t="s">
        <v>134</v>
      </c>
      <c r="E482" s="37"/>
      <c r="F482" s="185" t="s">
        <v>895</v>
      </c>
      <c r="G482" s="37"/>
      <c r="H482" s="37"/>
      <c r="I482" s="186"/>
      <c r="J482" s="37"/>
      <c r="K482" s="37"/>
      <c r="L482" s="38"/>
      <c r="M482" s="187"/>
      <c r="N482" s="188"/>
      <c r="O482" s="76"/>
      <c r="P482" s="76"/>
      <c r="Q482" s="76"/>
      <c r="R482" s="76"/>
      <c r="S482" s="76"/>
      <c r="T482" s="7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T482" s="18" t="s">
        <v>134</v>
      </c>
      <c r="AU482" s="18" t="s">
        <v>88</v>
      </c>
    </row>
    <row r="483" s="2" customFormat="1" ht="16.5" customHeight="1">
      <c r="A483" s="37"/>
      <c r="B483" s="170"/>
      <c r="C483" s="171" t="s">
        <v>896</v>
      </c>
      <c r="D483" s="171" t="s">
        <v>127</v>
      </c>
      <c r="E483" s="172" t="s">
        <v>897</v>
      </c>
      <c r="F483" s="173" t="s">
        <v>898</v>
      </c>
      <c r="G483" s="174" t="s">
        <v>446</v>
      </c>
      <c r="H483" s="175">
        <v>1</v>
      </c>
      <c r="I483" s="176"/>
      <c r="J483" s="177">
        <f>ROUND(I483*H483,2)</f>
        <v>0</v>
      </c>
      <c r="K483" s="173" t="s">
        <v>131</v>
      </c>
      <c r="L483" s="38"/>
      <c r="M483" s="178" t="s">
        <v>1</v>
      </c>
      <c r="N483" s="179" t="s">
        <v>43</v>
      </c>
      <c r="O483" s="76"/>
      <c r="P483" s="180">
        <f>O483*H483</f>
        <v>0</v>
      </c>
      <c r="Q483" s="180">
        <v>0</v>
      </c>
      <c r="R483" s="180">
        <f>Q483*H483</f>
        <v>0</v>
      </c>
      <c r="S483" s="180">
        <v>0</v>
      </c>
      <c r="T483" s="181">
        <f>S483*H483</f>
        <v>0</v>
      </c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R483" s="182" t="s">
        <v>447</v>
      </c>
      <c r="AT483" s="182" t="s">
        <v>127</v>
      </c>
      <c r="AU483" s="182" t="s">
        <v>88</v>
      </c>
      <c r="AY483" s="18" t="s">
        <v>125</v>
      </c>
      <c r="BE483" s="183">
        <f>IF(N483="základní",J483,0)</f>
        <v>0</v>
      </c>
      <c r="BF483" s="183">
        <f>IF(N483="snížená",J483,0)</f>
        <v>0</v>
      </c>
      <c r="BG483" s="183">
        <f>IF(N483="zákl. přenesená",J483,0)</f>
        <v>0</v>
      </c>
      <c r="BH483" s="183">
        <f>IF(N483="sníž. přenesená",J483,0)</f>
        <v>0</v>
      </c>
      <c r="BI483" s="183">
        <f>IF(N483="nulová",J483,0)</f>
        <v>0</v>
      </c>
      <c r="BJ483" s="18" t="s">
        <v>86</v>
      </c>
      <c r="BK483" s="183">
        <f>ROUND(I483*H483,2)</f>
        <v>0</v>
      </c>
      <c r="BL483" s="18" t="s">
        <v>447</v>
      </c>
      <c r="BM483" s="182" t="s">
        <v>899</v>
      </c>
    </row>
    <row r="484" s="2" customFormat="1">
      <c r="A484" s="37"/>
      <c r="B484" s="38"/>
      <c r="C484" s="37"/>
      <c r="D484" s="184" t="s">
        <v>134</v>
      </c>
      <c r="E484" s="37"/>
      <c r="F484" s="185" t="s">
        <v>900</v>
      </c>
      <c r="G484" s="37"/>
      <c r="H484" s="37"/>
      <c r="I484" s="186"/>
      <c r="J484" s="37"/>
      <c r="K484" s="37"/>
      <c r="L484" s="38"/>
      <c r="M484" s="224"/>
      <c r="N484" s="225"/>
      <c r="O484" s="226"/>
      <c r="P484" s="226"/>
      <c r="Q484" s="226"/>
      <c r="R484" s="226"/>
      <c r="S484" s="226"/>
      <c r="T484" s="22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T484" s="18" t="s">
        <v>134</v>
      </c>
      <c r="AU484" s="18" t="s">
        <v>88</v>
      </c>
    </row>
    <row r="485" s="2" customFormat="1" ht="6.96" customHeight="1">
      <c r="A485" s="37"/>
      <c r="B485" s="59"/>
      <c r="C485" s="60"/>
      <c r="D485" s="60"/>
      <c r="E485" s="60"/>
      <c r="F485" s="60"/>
      <c r="G485" s="60"/>
      <c r="H485" s="60"/>
      <c r="I485" s="60"/>
      <c r="J485" s="60"/>
      <c r="K485" s="60"/>
      <c r="L485" s="38"/>
      <c r="M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</sheetData>
  <autoFilter ref="C129:K484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hyperlinks>
    <hyperlink ref="F134" r:id="rId1" display="https://podminky.urs.cz/item/CS_URS_2025_02/113107163"/>
    <hyperlink ref="F141" r:id="rId2" display="https://podminky.urs.cz/item/CS_URS_2025_02/113107181"/>
    <hyperlink ref="F147" r:id="rId3" display="https://podminky.urs.cz/item/CS_URS_2025_02/113107241"/>
    <hyperlink ref="F150" r:id="rId4" display="https://podminky.urs.cz/item/CS_URS_2025_02/115101201"/>
    <hyperlink ref="F152" r:id="rId5" display="https://podminky.urs.cz/item/CS_URS_2025_02/115101301"/>
    <hyperlink ref="F154" r:id="rId6" display="https://podminky.urs.cz/item/CS_URS_2025_02/119001405"/>
    <hyperlink ref="F157" r:id="rId7" display="https://podminky.urs.cz/item/CS_URS_2025_02/119001421"/>
    <hyperlink ref="F160" r:id="rId8" display="https://podminky.urs.cz/item/CS_URS_2025_02/119003131"/>
    <hyperlink ref="F163" r:id="rId9" display="https://podminky.urs.cz/item/CS_URS_2025_02/119003132"/>
    <hyperlink ref="F165" r:id="rId10" display="https://podminky.urs.cz/item/CS_URS_2025_02/119003215"/>
    <hyperlink ref="F167" r:id="rId11" display="https://podminky.urs.cz/item/CS_URS_2025_02/119003216"/>
    <hyperlink ref="F169" r:id="rId12" display="https://podminky.urs.cz/item/CS_URS_2025_02/132254204"/>
    <hyperlink ref="F177" r:id="rId13" display="https://podminky.urs.cz/item/CS_URS_2025_02/132354202"/>
    <hyperlink ref="F185" r:id="rId14" display="https://podminky.urs.cz/item/CS_URS_2025_02/151101101"/>
    <hyperlink ref="F190" r:id="rId15" display="https://podminky.urs.cz/item/CS_URS_2025_02/151101102"/>
    <hyperlink ref="F193" r:id="rId16" display="https://podminky.urs.cz/item/CS_URS_2025_02/151101111"/>
    <hyperlink ref="F195" r:id="rId17" display="https://podminky.urs.cz/item/CS_URS_2025_02/151101112"/>
    <hyperlink ref="F197" r:id="rId18" display="https://podminky.urs.cz/item/CS_URS_2025_02/162751115"/>
    <hyperlink ref="F208" r:id="rId19" display="https://podminky.urs.cz/item/CS_URS_2025_02/162751135"/>
    <hyperlink ref="F211" r:id="rId20" display="https://podminky.urs.cz/item/CS_URS_2025_02/167151101"/>
    <hyperlink ref="F213" r:id="rId21" display="https://podminky.urs.cz/item/CS_URS_2025_02/167151102"/>
    <hyperlink ref="F215" r:id="rId22" display="https://podminky.urs.cz/item/CS_URS_2025_02/171201231"/>
    <hyperlink ref="F226" r:id="rId23" display="https://podminky.urs.cz/item/CS_URS_2025_02/174151101"/>
    <hyperlink ref="F241" r:id="rId24" display="https://podminky.urs.cz/item/CS_URS_2025_02/175151101"/>
    <hyperlink ref="F248" r:id="rId25" display="https://podminky.urs.cz/item/CS_URS_2025_02/181951112"/>
    <hyperlink ref="F251" r:id="rId26" display="https://podminky.urs.cz/item/CS_URS_2025_02/451573111"/>
    <hyperlink ref="F256" r:id="rId27" display="https://podminky.urs.cz/item/CS_URS_2025_02/452112111"/>
    <hyperlink ref="F262" r:id="rId28" display="https://podminky.urs.cz/item/CS_URS_2025_02/452112121"/>
    <hyperlink ref="F265" r:id="rId29" display="https://podminky.urs.cz/item/CS_URS_2025_02/452311141"/>
    <hyperlink ref="F269" r:id="rId30" display="https://podminky.urs.cz/item/CS_URS_2025_02/564871116"/>
    <hyperlink ref="F276" r:id="rId31" display="https://podminky.urs.cz/item/CS_URS_2025_02/577144141"/>
    <hyperlink ref="F279" r:id="rId32" display="https://podminky.urs.cz/item/CS_URS_2025_02/577146121"/>
    <hyperlink ref="F286" r:id="rId33" display="https://podminky.urs.cz/item/CS_URS_2025_02/617633112"/>
    <hyperlink ref="F291" r:id="rId34" display="https://podminky.urs.cz/item/CS_URS_2025_02/871310320"/>
    <hyperlink ref="F295" r:id="rId35" display="https://podminky.urs.cz/item/CS_URS_2025_02/871390320"/>
    <hyperlink ref="F299" r:id="rId36" display="https://podminky.urs.cz/item/CS_URS_2025_02/871395811"/>
    <hyperlink ref="F302" r:id="rId37" display="https://podminky.urs.cz/item/CS_URS_2025_02/877310310"/>
    <hyperlink ref="F305" r:id="rId38" display="https://podminky.urs.cz/item/CS_URS_2025_02/877310330"/>
    <hyperlink ref="F308" r:id="rId39" display="https://podminky.urs.cz/item/CS_URS_2025_02/877390330"/>
    <hyperlink ref="F311" r:id="rId40" display="https://podminky.urs.cz/item/CS_URS_2025_02/890411851"/>
    <hyperlink ref="F314" r:id="rId41" display="https://podminky.urs.cz/item/CS_URS_2025_02/890431851"/>
    <hyperlink ref="F317" r:id="rId42" display="https://podminky.urs.cz/item/CS_URS_2025_02/891392522"/>
    <hyperlink ref="F320" r:id="rId43" display="https://podminky.urs.cz/item/CS_URS_2025_02/892351111"/>
    <hyperlink ref="F322" r:id="rId44" display="https://podminky.urs.cz/item/CS_URS_2025_02/892421111"/>
    <hyperlink ref="F324" r:id="rId45" display="https://podminky.urs.cz/item/CS_URS_2025_02/892442111"/>
    <hyperlink ref="F326" r:id="rId46" display="https://podminky.urs.cz/item/CS_URS_2025_02/894410102"/>
    <hyperlink ref="F330" r:id="rId47" display="https://podminky.urs.cz/item/CS_URS_2025_02/894410211"/>
    <hyperlink ref="F333" r:id="rId48" display="https://podminky.urs.cz/item/CS_URS_2025_02/894410213"/>
    <hyperlink ref="F336" r:id="rId49" display="https://podminky.urs.cz/item/CS_URS_2025_02/894410232"/>
    <hyperlink ref="F339" r:id="rId50" display="https://podminky.urs.cz/item/CS_URS_2025_02/894410302"/>
    <hyperlink ref="F342" r:id="rId51" display="https://podminky.urs.cz/item/CS_URS_2025_02/895941301"/>
    <hyperlink ref="F345" r:id="rId52" display="https://podminky.urs.cz/item/CS_URS_2025_02/895941313"/>
    <hyperlink ref="F348" r:id="rId53" display="https://podminky.urs.cz/item/CS_URS_2025_02/895941322"/>
    <hyperlink ref="F351" r:id="rId54" display="https://podminky.urs.cz/item/CS_URS_2025_02/899104112"/>
    <hyperlink ref="F355" r:id="rId55" display="https://podminky.urs.cz/item/CS_URS_2025_02/899104211"/>
    <hyperlink ref="F358" r:id="rId56" display="https://podminky.urs.cz/item/CS_URS_2025_02/899204112"/>
    <hyperlink ref="F362" r:id="rId57" display="https://podminky.urs.cz/item/CS_URS_2025_02/899204211"/>
    <hyperlink ref="F365" r:id="rId58" display="https://podminky.urs.cz/item/CS_URS_2025_02/899722114"/>
    <hyperlink ref="F368" r:id="rId59" display="https://podminky.urs.cz/item/CS_URS_2025_02/899910102"/>
    <hyperlink ref="F371" r:id="rId60" display="https://podminky.urs.cz/item/CS_URS_2025_02/899910211"/>
    <hyperlink ref="F375" r:id="rId61" display="https://podminky.urs.cz/item/CS_URS_2025_02/919732211"/>
    <hyperlink ref="F378" r:id="rId62" display="https://podminky.urs.cz/item/CS_URS_2025_02/919735111"/>
    <hyperlink ref="F385" r:id="rId63" display="https://podminky.urs.cz/item/CS_URS_2025_02/997013501"/>
    <hyperlink ref="F394" r:id="rId64" display="https://podminky.urs.cz/item/CS_URS_2025_02/997013509"/>
    <hyperlink ref="F404" r:id="rId65" display="https://podminky.urs.cz/item/CS_URS_2025_02/997013631"/>
    <hyperlink ref="F409" r:id="rId66" display="https://podminky.urs.cz/item/CS_URS_2025_02/997013813"/>
    <hyperlink ref="F411" r:id="rId67" display="https://podminky.urs.cz/item/CS_URS_2025_02/997013861"/>
    <hyperlink ref="F416" r:id="rId68" display="https://podminky.urs.cz/item/CS_URS_2025_02/997013869"/>
    <hyperlink ref="F418" r:id="rId69" display="https://podminky.urs.cz/item/CS_URS_2025_02/997221551"/>
    <hyperlink ref="F423" r:id="rId70" display="https://podminky.urs.cz/item/CS_URS_2025_02/997221559"/>
    <hyperlink ref="F429" r:id="rId71" display="https://podminky.urs.cz/item/CS_URS_2025_02/997221611"/>
    <hyperlink ref="F434" r:id="rId72" display="https://podminky.urs.cz/item/CS_URS_2025_02/997221873"/>
    <hyperlink ref="F442" r:id="rId73" display="https://podminky.urs.cz/item/CS_URS_2025_02/997221875"/>
    <hyperlink ref="F451" r:id="rId74" display="https://podminky.urs.cz/item/CS_URS_2025_02/998276101"/>
    <hyperlink ref="F455" r:id="rId75" display="https://podminky.urs.cz/item/CS_URS_2025_02/012164000"/>
    <hyperlink ref="F457" r:id="rId76" display="https://podminky.urs.cz/item/CS_URS_2025_02/012344000"/>
    <hyperlink ref="F459" r:id="rId77" display="https://podminky.urs.cz/item/CS_URS_2025_02/012444000"/>
    <hyperlink ref="F461" r:id="rId78" display="https://podminky.urs.cz/item/CS_URS_2025_02/013274000"/>
    <hyperlink ref="F463" r:id="rId79" display="https://podminky.urs.cz/item/CS_URS_2025_02/013284000"/>
    <hyperlink ref="F466" r:id="rId80" display="https://podminky.urs.cz/item/CS_URS_2025_02/030001000"/>
    <hyperlink ref="F468" r:id="rId81" display="https://podminky.urs.cz/item/CS_URS_2025_02/034503000"/>
    <hyperlink ref="F470" r:id="rId82" display="https://podminky.urs.cz/item/CS_URS_2025_02/035103000"/>
    <hyperlink ref="F472" r:id="rId83" display="https://podminky.urs.cz/item/CS_URS_2025_02/039203000"/>
    <hyperlink ref="F475" r:id="rId84" display="https://podminky.urs.cz/item/CS_URS_2025_02/043154000"/>
    <hyperlink ref="F477" r:id="rId85" display="https://podminky.urs.cz/item/CS_URS_2025_02/045203000"/>
    <hyperlink ref="F479" r:id="rId86" display="https://podminky.urs.cz/item/CS_URS_2025_02/045303000"/>
    <hyperlink ref="F482" r:id="rId87" display="https://podminky.urs.cz/item/CS_URS_2025_02/072103000"/>
    <hyperlink ref="F484" r:id="rId88" display="https://podminky.urs.cz/item/CS_URS_2025_02/0722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9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JITKA-PC\Jitka</dc:creator>
  <cp:lastModifiedBy>JITKA-PC\Jitka</cp:lastModifiedBy>
  <dcterms:created xsi:type="dcterms:W3CDTF">2025-12-01T11:01:19Z</dcterms:created>
  <dcterms:modified xsi:type="dcterms:W3CDTF">2025-12-01T11:01:23Z</dcterms:modified>
</cp:coreProperties>
</file>